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44D7E2D5-D26D-41E1-92E8-000A6C4B3595}" xr6:coauthVersionLast="45" xr6:coauthVersionMax="45" xr10:uidLastSave="{00000000-0000-0000-0000-000000000000}"/>
  <bookViews>
    <workbookView xWindow="-108" yWindow="-108" windowWidth="23256" windowHeight="12576" xr2:uid="{D1D09D9E-A6E3-4ED0-88E8-EAEA0E3276BA}"/>
  </bookViews>
  <sheets>
    <sheet name="Приложение Б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39" i="1" l="1"/>
  <c r="M239" i="1"/>
  <c r="L239" i="1"/>
  <c r="K239" i="1"/>
  <c r="J239" i="1"/>
  <c r="I239" i="1"/>
  <c r="D13" i="1" l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D15" i="1"/>
  <c r="E15" i="1" s="1"/>
  <c r="F15" i="1" s="1"/>
  <c r="G15" i="1" s="1"/>
  <c r="H15" i="1" s="1"/>
  <c r="I15" i="1" s="1"/>
  <c r="J15" i="1" s="1"/>
  <c r="K15" i="1" s="1"/>
  <c r="L15" i="1" s="1"/>
  <c r="M15" i="1" s="1"/>
  <c r="N15" i="1" s="1"/>
  <c r="D239" i="1" l="1"/>
  <c r="E239" i="1" s="1"/>
  <c r="F239" i="1" s="1"/>
  <c r="D237" i="1"/>
  <c r="E237" i="1" s="1"/>
  <c r="F237" i="1" s="1"/>
  <c r="G237" i="1" s="1"/>
  <c r="H237" i="1" s="1"/>
  <c r="I237" i="1" s="1"/>
  <c r="J237" i="1" s="1"/>
  <c r="K237" i="1" s="1"/>
  <c r="L237" i="1" s="1"/>
  <c r="M237" i="1" s="1"/>
  <c r="N237" i="1" s="1"/>
  <c r="D125" i="1"/>
  <c r="D71" i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D69" i="1"/>
  <c r="E69" i="1" s="1"/>
  <c r="F69" i="1" s="1"/>
  <c r="G69" i="1" s="1"/>
  <c r="H69" i="1" s="1"/>
  <c r="I69" i="1" s="1"/>
  <c r="J69" i="1" s="1"/>
  <c r="K69" i="1" s="1"/>
  <c r="L69" i="1" s="1"/>
  <c r="M69" i="1" s="1"/>
  <c r="N69" i="1" s="1"/>
  <c r="D183" i="1"/>
  <c r="E183" i="1" s="1"/>
  <c r="F183" i="1" s="1"/>
  <c r="G183" i="1" s="1"/>
  <c r="H183" i="1" s="1"/>
  <c r="I183" i="1" s="1"/>
  <c r="J183" i="1" s="1"/>
  <c r="K183" i="1" s="1"/>
  <c r="L183" i="1" s="1"/>
  <c r="M183" i="1" s="1"/>
  <c r="N183" i="1" s="1"/>
  <c r="D181" i="1"/>
  <c r="E181" i="1" s="1"/>
  <c r="F181" i="1" s="1"/>
  <c r="G181" i="1" s="1"/>
  <c r="H181" i="1" s="1"/>
  <c r="I181" i="1" s="1"/>
  <c r="J181" i="1" s="1"/>
  <c r="K181" i="1" s="1"/>
  <c r="L181" i="1" s="1"/>
  <c r="M181" i="1" s="1"/>
  <c r="N181" i="1" s="1"/>
  <c r="D127" i="1"/>
  <c r="E125" i="1" l="1"/>
  <c r="F125" i="1" s="1"/>
  <c r="G125" i="1" s="1"/>
  <c r="H125" i="1" s="1"/>
  <c r="I125" i="1" s="1"/>
  <c r="J125" i="1" s="1"/>
  <c r="K125" i="1" s="1"/>
  <c r="L125" i="1" s="1"/>
  <c r="M125" i="1" s="1"/>
  <c r="N125" i="1" s="1"/>
  <c r="E127" i="1"/>
  <c r="F127" i="1" s="1"/>
  <c r="G127" i="1" s="1"/>
  <c r="H127" i="1" s="1"/>
  <c r="I127" i="1" s="1"/>
  <c r="J127" i="1" s="1"/>
  <c r="K127" i="1" s="1"/>
  <c r="L127" i="1" s="1"/>
  <c r="M127" i="1" s="1"/>
  <c r="N127" i="1" s="1"/>
</calcChain>
</file>

<file path=xl/sharedStrings.xml><?xml version="1.0" encoding="utf-8"?>
<sst xmlns="http://schemas.openxmlformats.org/spreadsheetml/2006/main" count="557" uniqueCount="49">
  <si>
    <t>Всего по субъекту</t>
  </si>
  <si>
    <t>Ед. изм.</t>
  </si>
  <si>
    <t>Расходы регионального оператора всего</t>
  </si>
  <si>
    <t>тыс. руб.</t>
  </si>
  <si>
    <t>Всего на транспортирование (1 плечо)</t>
  </si>
  <si>
    <t>Всего на транспортирование (2 плечо)</t>
  </si>
  <si>
    <t>Всего на перегрузку</t>
  </si>
  <si>
    <t>Всего на обработку</t>
  </si>
  <si>
    <t>Всего на обезвреживание отходов</t>
  </si>
  <si>
    <t>Всего на размещение</t>
  </si>
  <si>
    <t>Всего доп. расходы регоператора</t>
  </si>
  <si>
    <t>руб./тонна</t>
  </si>
  <si>
    <t>руб./куб.м</t>
  </si>
  <si>
    <t>Расходы на транспортирование (1 плечо)</t>
  </si>
  <si>
    <t>Расходы на транспортирование (2 плечо)</t>
  </si>
  <si>
    <t>Расходы на перегрузку</t>
  </si>
  <si>
    <t>Расходы на обработку</t>
  </si>
  <si>
    <t>Расходы на обезвреживание отходов</t>
  </si>
  <si>
    <t>Расходы на захоронение отходов</t>
  </si>
  <si>
    <t>Дополнительные расходы регоператора</t>
  </si>
  <si>
    <t>Средний тариф на обработку отходов</t>
  </si>
  <si>
    <t>Средний тариф на перегрузку</t>
  </si>
  <si>
    <t>Средний тариф на захоронение отходов</t>
  </si>
  <si>
    <t>Образовано отходов</t>
  </si>
  <si>
    <t>тыс. тонн</t>
  </si>
  <si>
    <t>Поступило из других субъектов</t>
  </si>
  <si>
    <t>Обработано отходов</t>
  </si>
  <si>
    <t>Прошло перегрузку/прессовку</t>
  </si>
  <si>
    <t>Обезврежено отходов</t>
  </si>
  <si>
    <t>Утилизировано отходов</t>
  </si>
  <si>
    <t>Размещено отходов</t>
  </si>
  <si>
    <t>Передано в другие субъекты</t>
  </si>
  <si>
    <t>тыс.куб.м</t>
  </si>
  <si>
    <t>Доля обработанных отходов</t>
  </si>
  <si>
    <t>%</t>
  </si>
  <si>
    <t>Доля перегруженных отходов</t>
  </si>
  <si>
    <t>Доля обезвреженных отходов</t>
  </si>
  <si>
    <t>Доля размещенных отходов</t>
  </si>
  <si>
    <t>Расходы на обработку отходов</t>
  </si>
  <si>
    <t>Приложение Б3. Расширенный баланс количественных характеристик ТКО, целевые показатели по ТКО</t>
  </si>
  <si>
    <t/>
  </si>
  <si>
    <t>Северная зона</t>
  </si>
  <si>
    <t>Доля утилизированных отходов</t>
  </si>
  <si>
    <t>Единый тариф регионального оператора без НДС</t>
  </si>
  <si>
    <t>Единый тариф рег.оператора с учетом предельного индекса роста платы граждан, без НДС</t>
  </si>
  <si>
    <t>Единый тариф регионального оператора, без НДС</t>
  </si>
  <si>
    <t>Восточная зона</t>
  </si>
  <si>
    <t>Западная зона</t>
  </si>
  <si>
    <t>Южная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</si>
</sst>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b/>
      <i/>
      <sz val="12"/>
      <color theme="8" tint="-0.249977111117893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theme="8" tint="-0.249977111117893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0" fontId="5" fillId="0" borderId="0" xfId="0" applyFont="1" applyFill="1"/>
    <xf numFmtId="3" fontId="3" fillId="0" borderId="0" xfId="0" applyNumberFormat="1" applyFont="1" applyFill="1"/>
    <xf numFmtId="164" fontId="4" fillId="0" borderId="1" xfId="1" applyNumberFormat="1" applyFont="1" applyFill="1" applyBorder="1"/>
    <xf numFmtId="0" fontId="5" fillId="0" borderId="0" xfId="0" applyFont="1" applyFill="1" applyAlignment="1">
      <alignment horizontal="left" indent="7"/>
    </xf>
    <xf numFmtId="0" fontId="5" fillId="0" borderId="0" xfId="0" applyFont="1" applyFill="1" applyAlignment="1">
      <alignment horizontal="center"/>
    </xf>
    <xf numFmtId="3" fontId="5" fillId="0" borderId="0" xfId="1" applyNumberFormat="1" applyFont="1" applyFill="1"/>
    <xf numFmtId="10" fontId="3" fillId="0" borderId="0" xfId="1" applyNumberFormat="1" applyFont="1" applyFill="1"/>
    <xf numFmtId="0" fontId="3" fillId="0" borderId="0" xfId="0" applyFont="1" applyFill="1" applyAlignment="1">
      <alignment horizontal="left" indent="7"/>
    </xf>
    <xf numFmtId="2" fontId="3" fillId="0" borderId="0" xfId="1" applyNumberFormat="1" applyFont="1" applyFill="1"/>
    <xf numFmtId="0" fontId="7" fillId="0" borderId="0" xfId="0" applyFont="1" applyFill="1"/>
    <xf numFmtId="0" fontId="8" fillId="0" borderId="0" xfId="0" applyFont="1" applyFill="1"/>
    <xf numFmtId="0" fontId="4" fillId="0" borderId="5" xfId="0" applyFont="1" applyFill="1" applyBorder="1"/>
    <xf numFmtId="3" fontId="4" fillId="0" borderId="6" xfId="0" applyNumberFormat="1" applyFont="1" applyFill="1" applyBorder="1"/>
    <xf numFmtId="0" fontId="4" fillId="0" borderId="5" xfId="0" applyFont="1" applyFill="1" applyBorder="1" applyAlignment="1">
      <alignment horizontal="left" indent="7"/>
    </xf>
    <xf numFmtId="164" fontId="4" fillId="0" borderId="6" xfId="1" applyNumberFormat="1" applyFont="1" applyFill="1" applyBorder="1"/>
    <xf numFmtId="0" fontId="4" fillId="0" borderId="7" xfId="0" applyFont="1" applyFill="1" applyBorder="1"/>
    <xf numFmtId="0" fontId="4" fillId="0" borderId="8" xfId="0" applyFont="1" applyFill="1" applyBorder="1" applyAlignment="1">
      <alignment horizontal="center"/>
    </xf>
    <xf numFmtId="164" fontId="4" fillId="0" borderId="8" xfId="1" applyNumberFormat="1" applyFont="1" applyFill="1" applyBorder="1"/>
    <xf numFmtId="164" fontId="4" fillId="0" borderId="9" xfId="1" applyNumberFormat="1" applyFont="1" applyFill="1" applyBorder="1"/>
    <xf numFmtId="0" fontId="6" fillId="0" borderId="12" xfId="0" applyFont="1" applyFill="1" applyBorder="1"/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3" fontId="4" fillId="0" borderId="3" xfId="0" applyNumberFormat="1" applyFont="1" applyFill="1" applyBorder="1"/>
    <xf numFmtId="3" fontId="4" fillId="0" borderId="4" xfId="0" applyNumberFormat="1" applyFont="1" applyFill="1" applyBorder="1"/>
    <xf numFmtId="0" fontId="4" fillId="0" borderId="7" xfId="0" applyFont="1" applyFill="1" applyBorder="1" applyAlignment="1">
      <alignment horizontal="left" indent="7"/>
    </xf>
    <xf numFmtId="3" fontId="4" fillId="0" borderId="8" xfId="0" applyNumberFormat="1" applyFont="1" applyFill="1" applyBorder="1"/>
    <xf numFmtId="3" fontId="4" fillId="0" borderId="9" xfId="0" applyNumberFormat="1" applyFont="1" applyFill="1" applyBorder="1"/>
    <xf numFmtId="0" fontId="4" fillId="0" borderId="2" xfId="0" applyFont="1" applyFill="1" applyBorder="1" applyAlignment="1">
      <alignment horizontal="left" indent="7"/>
    </xf>
    <xf numFmtId="0" fontId="4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5" fillId="0" borderId="0" xfId="1" applyNumberFormat="1" applyFont="1" applyFill="1"/>
    <xf numFmtId="164" fontId="4" fillId="0" borderId="3" xfId="1" applyNumberFormat="1" applyFont="1" applyFill="1" applyBorder="1"/>
    <xf numFmtId="164" fontId="4" fillId="0" borderId="4" xfId="1" applyNumberFormat="1" applyFont="1" applyFill="1" applyBorder="1"/>
    <xf numFmtId="164" fontId="3" fillId="0" borderId="0" xfId="0" applyNumberFormat="1" applyFont="1" applyFill="1"/>
    <xf numFmtId="164" fontId="0" fillId="0" borderId="0" xfId="0" applyNumberFormat="1" applyFill="1"/>
    <xf numFmtId="0" fontId="10" fillId="0" borderId="2" xfId="0" applyFont="1" applyFill="1" applyBorder="1"/>
    <xf numFmtId="0" fontId="10" fillId="0" borderId="3" xfId="0" applyFont="1" applyFill="1" applyBorder="1" applyAlignment="1">
      <alignment horizontal="center"/>
    </xf>
    <xf numFmtId="3" fontId="10" fillId="0" borderId="3" xfId="0" applyNumberFormat="1" applyFont="1" applyFill="1" applyBorder="1"/>
    <xf numFmtId="3" fontId="10" fillId="0" borderId="4" xfId="0" applyNumberFormat="1" applyFont="1" applyFill="1" applyBorder="1"/>
    <xf numFmtId="0" fontId="10" fillId="0" borderId="10" xfId="0" applyFont="1" applyFill="1" applyBorder="1" applyAlignment="1">
      <alignment horizontal="center"/>
    </xf>
    <xf numFmtId="3" fontId="10" fillId="0" borderId="10" xfId="0" applyNumberFormat="1" applyFont="1" applyFill="1" applyBorder="1"/>
    <xf numFmtId="3" fontId="10" fillId="0" borderId="11" xfId="0" applyNumberFormat="1" applyFont="1" applyFill="1" applyBorder="1"/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164" fontId="4" fillId="0" borderId="8" xfId="1" applyNumberFormat="1" applyFont="1" applyFill="1" applyBorder="1" applyAlignment="1">
      <alignment horizontal="right" vertical="center"/>
    </xf>
    <xf numFmtId="164" fontId="4" fillId="0" borderId="9" xfId="1" applyNumberFormat="1" applyFont="1" applyFill="1" applyBorder="1" applyAlignment="1">
      <alignment horizontal="right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3" fontId="11" fillId="0" borderId="9" xfId="0" applyNumberFormat="1" applyFont="1" applyFill="1" applyBorder="1" applyAlignment="1">
      <alignment vertical="center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E5843-DF9A-4077-917E-D87880F6E3CB}">
  <dimension ref="A1:P1208"/>
  <sheetViews>
    <sheetView tabSelected="1" zoomScale="70" zoomScaleNormal="70" workbookViewId="0">
      <selection sqref="A1:N1"/>
    </sheetView>
  </sheetViews>
  <sheetFormatPr defaultColWidth="11.44140625" defaultRowHeight="14.4" x14ac:dyDescent="0.3"/>
  <cols>
    <col min="1" max="1" width="54.33203125" style="2" bestFit="1" customWidth="1"/>
    <col min="2" max="2" width="13" style="2" customWidth="1"/>
    <col min="3" max="22" width="13.109375" style="2" customWidth="1"/>
    <col min="23" max="1028" width="8.5546875" style="2" customWidth="1"/>
    <col min="1029" max="16384" width="11.44140625" style="2"/>
  </cols>
  <sheetData>
    <row r="1" spans="1:16" s="1" customFormat="1" ht="15.6" customHeight="1" x14ac:dyDescent="0.3">
      <c r="A1" s="64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P1" s="2"/>
    </row>
    <row r="2" spans="1:16" s="1" customFormat="1" ht="15" customHeight="1" thickBot="1" x14ac:dyDescent="0.35">
      <c r="B2" s="3"/>
      <c r="P2" s="2"/>
    </row>
    <row r="3" spans="1:16" s="15" customFormat="1" ht="19.2" customHeight="1" thickBot="1" x14ac:dyDescent="0.4">
      <c r="A3" s="25" t="s">
        <v>0</v>
      </c>
      <c r="B3" s="26" t="s">
        <v>1</v>
      </c>
      <c r="C3" s="26">
        <v>2019</v>
      </c>
      <c r="D3" s="26">
        <v>2020</v>
      </c>
      <c r="E3" s="26">
        <v>2021</v>
      </c>
      <c r="F3" s="26">
        <v>2022</v>
      </c>
      <c r="G3" s="26">
        <v>2023</v>
      </c>
      <c r="H3" s="26">
        <v>2024</v>
      </c>
      <c r="I3" s="26">
        <v>2025</v>
      </c>
      <c r="J3" s="26">
        <v>2026</v>
      </c>
      <c r="K3" s="26">
        <v>2027</v>
      </c>
      <c r="L3" s="26">
        <v>2028</v>
      </c>
      <c r="M3" s="26">
        <v>2029</v>
      </c>
      <c r="N3" s="27">
        <v>2030</v>
      </c>
      <c r="P3" s="16"/>
    </row>
    <row r="4" spans="1:16" s="1" customFormat="1" ht="15.6" customHeight="1" x14ac:dyDescent="0.3">
      <c r="A4" s="28" t="s">
        <v>2</v>
      </c>
      <c r="B4" s="29" t="s">
        <v>3</v>
      </c>
      <c r="C4" s="30"/>
      <c r="D4" s="30">
        <v>2614496.5392380995</v>
      </c>
      <c r="E4" s="30">
        <v>3356577.9023589995</v>
      </c>
      <c r="F4" s="30">
        <v>4104453.7061725995</v>
      </c>
      <c r="G4" s="30">
        <v>4330068.0520449001</v>
      </c>
      <c r="H4" s="30">
        <v>4472389.7676919997</v>
      </c>
      <c r="I4" s="30">
        <v>4633795.4178757994</v>
      </c>
      <c r="J4" s="30">
        <v>4809725.973770299</v>
      </c>
      <c r="K4" s="30">
        <v>5024198.2559152991</v>
      </c>
      <c r="L4" s="30">
        <v>5266480.9266871978</v>
      </c>
      <c r="M4" s="30">
        <v>5459461.1717162002</v>
      </c>
      <c r="N4" s="31">
        <v>5658476.8426284976</v>
      </c>
      <c r="P4" s="2"/>
    </row>
    <row r="5" spans="1:16" s="1" customFormat="1" ht="15.6" customHeight="1" x14ac:dyDescent="0.3">
      <c r="A5" s="19" t="s">
        <v>4</v>
      </c>
      <c r="B5" s="4" t="s">
        <v>3</v>
      </c>
      <c r="C5" s="5"/>
      <c r="D5" s="5">
        <v>2085725.6852219997</v>
      </c>
      <c r="E5" s="5">
        <v>2040492.3779649995</v>
      </c>
      <c r="F5" s="5">
        <v>2427721.5111140003</v>
      </c>
      <c r="G5" s="5">
        <v>2525857.9345140001</v>
      </c>
      <c r="H5" s="5">
        <v>2629016.248437</v>
      </c>
      <c r="I5" s="5">
        <v>2734875.0056469995</v>
      </c>
      <c r="J5" s="5">
        <v>2845470.7033689995</v>
      </c>
      <c r="K5" s="5">
        <v>2960146.9674339998</v>
      </c>
      <c r="L5" s="5">
        <v>3079871.2018519989</v>
      </c>
      <c r="M5" s="5">
        <v>3204101.5712570008</v>
      </c>
      <c r="N5" s="18">
        <v>3332805.5112199979</v>
      </c>
      <c r="P5" s="2"/>
    </row>
    <row r="6" spans="1:16" s="1" customFormat="1" ht="15.6" customHeight="1" x14ac:dyDescent="0.3">
      <c r="A6" s="19" t="s">
        <v>5</v>
      </c>
      <c r="B6" s="4" t="s">
        <v>3</v>
      </c>
      <c r="C6" s="5"/>
      <c r="D6" s="5">
        <v>0</v>
      </c>
      <c r="E6" s="5">
        <v>254206.036555</v>
      </c>
      <c r="F6" s="5">
        <v>267828.79747399996</v>
      </c>
      <c r="G6" s="5">
        <v>278530.11261700001</v>
      </c>
      <c r="H6" s="5">
        <v>289826.19249300001</v>
      </c>
      <c r="I6" s="5">
        <v>301574.86083999998</v>
      </c>
      <c r="J6" s="5">
        <v>313793.40334199998</v>
      </c>
      <c r="K6" s="5">
        <v>356574.79337999999</v>
      </c>
      <c r="L6" s="5">
        <v>427367.908972</v>
      </c>
      <c r="M6" s="5">
        <v>444655.11587400001</v>
      </c>
      <c r="N6" s="18">
        <v>463839.70442999998</v>
      </c>
      <c r="P6" s="2"/>
    </row>
    <row r="7" spans="1:16" s="1" customFormat="1" ht="15.6" customHeight="1" x14ac:dyDescent="0.3">
      <c r="A7" s="19" t="s">
        <v>6</v>
      </c>
      <c r="B7" s="4" t="s">
        <v>3</v>
      </c>
      <c r="C7" s="5"/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18">
        <v>0</v>
      </c>
      <c r="P7" s="2"/>
    </row>
    <row r="8" spans="1:16" s="1" customFormat="1" ht="15.6" customHeight="1" x14ac:dyDescent="0.3">
      <c r="A8" s="19" t="s">
        <v>7</v>
      </c>
      <c r="B8" s="4" t="s">
        <v>3</v>
      </c>
      <c r="C8" s="5"/>
      <c r="D8" s="5">
        <v>6010.3984879999998</v>
      </c>
      <c r="E8" s="5">
        <v>304602.08774700004</v>
      </c>
      <c r="F8" s="5">
        <v>448892.62698199996</v>
      </c>
      <c r="G8" s="5">
        <v>441155.14753099973</v>
      </c>
      <c r="H8" s="5">
        <v>440108.11695899977</v>
      </c>
      <c r="I8" s="5">
        <v>450678.06297199993</v>
      </c>
      <c r="J8" s="5">
        <v>461644.24248300027</v>
      </c>
      <c r="K8" s="5">
        <v>473019.94118700013</v>
      </c>
      <c r="L8" s="5">
        <v>484823.806316</v>
      </c>
      <c r="M8" s="5">
        <v>497068.62558399985</v>
      </c>
      <c r="N8" s="18">
        <v>507652.51380600018</v>
      </c>
      <c r="P8" s="2"/>
    </row>
    <row r="9" spans="1:16" s="1" customFormat="1" ht="15.6" customHeight="1" x14ac:dyDescent="0.3">
      <c r="A9" s="19" t="s">
        <v>8</v>
      </c>
      <c r="B9" s="4" t="s">
        <v>3</v>
      </c>
      <c r="C9" s="5"/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18">
        <v>0</v>
      </c>
      <c r="P9" s="2"/>
    </row>
    <row r="10" spans="1:16" s="1" customFormat="1" ht="15.6" customHeight="1" x14ac:dyDescent="0.3">
      <c r="A10" s="19" t="s">
        <v>9</v>
      </c>
      <c r="B10" s="4" t="s">
        <v>3</v>
      </c>
      <c r="C10" s="5"/>
      <c r="D10" s="5">
        <v>285078.95196099998</v>
      </c>
      <c r="E10" s="5">
        <v>452133.95442299999</v>
      </c>
      <c r="F10" s="5">
        <v>586878.61549599981</v>
      </c>
      <c r="G10" s="5">
        <v>690882.30719700013</v>
      </c>
      <c r="H10" s="5">
        <v>706858.32183099992</v>
      </c>
      <c r="I10" s="5">
        <v>725413.35951899982</v>
      </c>
      <c r="J10" s="5">
        <v>751569.80877899961</v>
      </c>
      <c r="K10" s="5">
        <v>777711.25792200002</v>
      </c>
      <c r="L10" s="5">
        <v>795647.01621200005</v>
      </c>
      <c r="M10" s="5">
        <v>817321.20702700003</v>
      </c>
      <c r="N10" s="18">
        <v>839772.12747899967</v>
      </c>
      <c r="P10" s="2"/>
    </row>
    <row r="11" spans="1:16" s="1" customFormat="1" ht="16.2" customHeight="1" thickBot="1" x14ac:dyDescent="0.35">
      <c r="A11" s="32" t="s">
        <v>10</v>
      </c>
      <c r="B11" s="22" t="s">
        <v>3</v>
      </c>
      <c r="C11" s="33"/>
      <c r="D11" s="33">
        <v>237681.50356709998</v>
      </c>
      <c r="E11" s="33">
        <v>305143.44566899998</v>
      </c>
      <c r="F11" s="33">
        <v>373132.15510660002</v>
      </c>
      <c r="G11" s="33">
        <v>393642.55018590001</v>
      </c>
      <c r="H11" s="33">
        <v>406580.88797199994</v>
      </c>
      <c r="I11" s="33">
        <v>421254.12889779994</v>
      </c>
      <c r="J11" s="33">
        <v>437247.81579729996</v>
      </c>
      <c r="K11" s="33">
        <v>456745.29599229997</v>
      </c>
      <c r="L11" s="33">
        <v>478770.99333519989</v>
      </c>
      <c r="M11" s="33">
        <v>496314.65197420004</v>
      </c>
      <c r="N11" s="34">
        <v>514406.9856934998</v>
      </c>
      <c r="P11" s="2"/>
    </row>
    <row r="12" spans="1:16" s="1" customFormat="1" ht="15.6" customHeight="1" x14ac:dyDescent="0.3">
      <c r="A12" s="45" t="s">
        <v>43</v>
      </c>
      <c r="B12" s="46" t="s">
        <v>11</v>
      </c>
      <c r="C12" s="47"/>
      <c r="D12" s="47">
        <v>4441.8012106877868</v>
      </c>
      <c r="E12" s="47">
        <v>5699.1496685015782</v>
      </c>
      <c r="F12" s="47">
        <v>6964.9632015226716</v>
      </c>
      <c r="G12" s="47">
        <v>7343.7382293448118</v>
      </c>
      <c r="H12" s="47">
        <v>7581.0607036297451</v>
      </c>
      <c r="I12" s="47">
        <v>7850.6028792660936</v>
      </c>
      <c r="J12" s="47">
        <v>8144.6263064056875</v>
      </c>
      <c r="K12" s="47">
        <v>8503.7788757344351</v>
      </c>
      <c r="L12" s="47">
        <v>8909.8006993395811</v>
      </c>
      <c r="M12" s="47">
        <v>9232.2849880930007</v>
      </c>
      <c r="N12" s="48">
        <v>9564.8648100996779</v>
      </c>
      <c r="O12" s="6"/>
      <c r="P12" s="2"/>
    </row>
    <row r="13" spans="1:16" s="60" customFormat="1" ht="30.6" customHeight="1" thickBot="1" x14ac:dyDescent="0.35">
      <c r="A13" s="56" t="s">
        <v>44</v>
      </c>
      <c r="B13" s="57" t="s">
        <v>11</v>
      </c>
      <c r="C13" s="58"/>
      <c r="D13" s="58">
        <f>D12</f>
        <v>4441.8012106877868</v>
      </c>
      <c r="E13" s="58">
        <f>D13*1.04</f>
        <v>4619.4732591152988</v>
      </c>
      <c r="F13" s="58">
        <f t="shared" ref="F13:N13" si="0">E13*1.04</f>
        <v>4804.2521894799111</v>
      </c>
      <c r="G13" s="58">
        <f t="shared" si="0"/>
        <v>4996.4222770591077</v>
      </c>
      <c r="H13" s="58">
        <f t="shared" si="0"/>
        <v>5196.2791681414719</v>
      </c>
      <c r="I13" s="58">
        <f t="shared" si="0"/>
        <v>5404.1303348671308</v>
      </c>
      <c r="J13" s="58">
        <f t="shared" si="0"/>
        <v>5620.2955482618163</v>
      </c>
      <c r="K13" s="58">
        <f t="shared" si="0"/>
        <v>5845.1073701922887</v>
      </c>
      <c r="L13" s="58">
        <f t="shared" si="0"/>
        <v>6078.9116649999805</v>
      </c>
      <c r="M13" s="58">
        <f t="shared" si="0"/>
        <v>6322.06813159998</v>
      </c>
      <c r="N13" s="59">
        <f t="shared" si="0"/>
        <v>6574.9508568639794</v>
      </c>
      <c r="P13" s="61"/>
    </row>
    <row r="14" spans="1:16" s="1" customFormat="1" ht="15.6" customHeight="1" x14ac:dyDescent="0.3">
      <c r="A14" s="45" t="s">
        <v>43</v>
      </c>
      <c r="B14" s="46" t="s">
        <v>12</v>
      </c>
      <c r="C14" s="47"/>
      <c r="D14" s="47">
        <v>516.62589881509643</v>
      </c>
      <c r="E14" s="47">
        <v>662.86809794341866</v>
      </c>
      <c r="F14" s="47">
        <v>810.09486996910198</v>
      </c>
      <c r="G14" s="47">
        <v>854.15019345509506</v>
      </c>
      <c r="H14" s="47">
        <v>881.75317043917573</v>
      </c>
      <c r="I14" s="47">
        <v>913.10362088743921</v>
      </c>
      <c r="J14" s="47">
        <v>947.30148569804544</v>
      </c>
      <c r="K14" s="47">
        <v>989.07452103667219</v>
      </c>
      <c r="L14" s="47">
        <v>1036.2989193401868</v>
      </c>
      <c r="M14" s="47">
        <v>1073.807066965097</v>
      </c>
      <c r="N14" s="48">
        <v>1112.4894260626934</v>
      </c>
      <c r="P14" s="2"/>
    </row>
    <row r="15" spans="1:16" s="62" customFormat="1" ht="33" thickBot="1" x14ac:dyDescent="0.35">
      <c r="A15" s="56" t="s">
        <v>44</v>
      </c>
      <c r="B15" s="57" t="s">
        <v>12</v>
      </c>
      <c r="C15" s="58"/>
      <c r="D15" s="58">
        <f>D14</f>
        <v>516.62589881509643</v>
      </c>
      <c r="E15" s="58">
        <f>D15*1.04</f>
        <v>537.29093476770026</v>
      </c>
      <c r="F15" s="58">
        <f t="shared" ref="F15:N15" si="1">E15*1.04</f>
        <v>558.78257215840824</v>
      </c>
      <c r="G15" s="58">
        <f t="shared" si="1"/>
        <v>581.13387504474463</v>
      </c>
      <c r="H15" s="58">
        <f t="shared" si="1"/>
        <v>604.37923004653442</v>
      </c>
      <c r="I15" s="58">
        <f t="shared" si="1"/>
        <v>628.55439924839584</v>
      </c>
      <c r="J15" s="58">
        <f t="shared" si="1"/>
        <v>653.69657521833165</v>
      </c>
      <c r="K15" s="58">
        <f t="shared" si="1"/>
        <v>679.84443822706498</v>
      </c>
      <c r="L15" s="58">
        <f t="shared" si="1"/>
        <v>707.03821575614757</v>
      </c>
      <c r="M15" s="58">
        <f t="shared" si="1"/>
        <v>735.3197443863935</v>
      </c>
      <c r="N15" s="59">
        <f t="shared" si="1"/>
        <v>764.73253416184923</v>
      </c>
      <c r="P15" s="63"/>
    </row>
    <row r="16" spans="1:16" s="1" customFormat="1" ht="15.6" customHeight="1" x14ac:dyDescent="0.3">
      <c r="A16" s="35" t="s">
        <v>13</v>
      </c>
      <c r="B16" s="29" t="s">
        <v>11</v>
      </c>
      <c r="C16" s="30"/>
      <c r="D16" s="30">
        <v>3543.4657245641106</v>
      </c>
      <c r="E16" s="30">
        <v>3464.5617643154724</v>
      </c>
      <c r="F16" s="30">
        <v>4119.669071434515</v>
      </c>
      <c r="G16" s="30">
        <v>4283.8216980964999</v>
      </c>
      <c r="H16" s="30">
        <v>4456.3941886744806</v>
      </c>
      <c r="I16" s="30">
        <v>4633.4409825126822</v>
      </c>
      <c r="J16" s="30">
        <v>4818.4232680097884</v>
      </c>
      <c r="K16" s="30">
        <v>5010.2392398822112</v>
      </c>
      <c r="L16" s="30">
        <v>5210.5075419684772</v>
      </c>
      <c r="M16" s="30">
        <v>5418.3330380463649</v>
      </c>
      <c r="N16" s="31">
        <v>5633.6422397314982</v>
      </c>
      <c r="O16" s="7"/>
      <c r="P16" s="2"/>
    </row>
    <row r="17" spans="1:16" s="1" customFormat="1" ht="15.6" customHeight="1" x14ac:dyDescent="0.3">
      <c r="A17" s="19" t="s">
        <v>14</v>
      </c>
      <c r="B17" s="4" t="s">
        <v>11</v>
      </c>
      <c r="C17" s="5"/>
      <c r="D17" s="5">
        <v>0</v>
      </c>
      <c r="E17" s="5">
        <v>431.61764484755213</v>
      </c>
      <c r="F17" s="5">
        <v>454.48623672112967</v>
      </c>
      <c r="G17" s="5">
        <v>472.38339246959447</v>
      </c>
      <c r="H17" s="5">
        <v>491.27872858120418</v>
      </c>
      <c r="I17" s="5">
        <v>510.92986576219909</v>
      </c>
      <c r="J17" s="5">
        <v>531.36707196489419</v>
      </c>
      <c r="K17" s="5">
        <v>603.52578483426271</v>
      </c>
      <c r="L17" s="5">
        <v>723.01845335443704</v>
      </c>
      <c r="M17" s="5">
        <v>751.9391789852782</v>
      </c>
      <c r="N17" s="18">
        <v>784.05623806859171</v>
      </c>
      <c r="O17" s="7"/>
      <c r="P17" s="2"/>
    </row>
    <row r="18" spans="1:16" s="1" customFormat="1" ht="15.6" customHeight="1" x14ac:dyDescent="0.3">
      <c r="A18" s="19" t="s">
        <v>15</v>
      </c>
      <c r="B18" s="4" t="s">
        <v>11</v>
      </c>
      <c r="C18" s="5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18">
        <v>0</v>
      </c>
      <c r="O18" s="7"/>
      <c r="P18" s="2"/>
    </row>
    <row r="19" spans="1:16" s="1" customFormat="1" ht="15.6" customHeight="1" x14ac:dyDescent="0.3">
      <c r="A19" s="19" t="s">
        <v>16</v>
      </c>
      <c r="B19" s="4" t="s">
        <v>11</v>
      </c>
      <c r="C19" s="5"/>
      <c r="D19" s="5">
        <v>10.21114194646986</v>
      </c>
      <c r="E19" s="5">
        <v>517.18534111428301</v>
      </c>
      <c r="F19" s="5">
        <v>761.73855333355721</v>
      </c>
      <c r="G19" s="5">
        <v>748.19330390562163</v>
      </c>
      <c r="H19" s="5">
        <v>746.01868891855747</v>
      </c>
      <c r="I19" s="5">
        <v>763.54136937965279</v>
      </c>
      <c r="J19" s="5">
        <v>781.73265213702064</v>
      </c>
      <c r="K19" s="5">
        <v>800.61669121660748</v>
      </c>
      <c r="L19" s="5">
        <v>820.2219942887001</v>
      </c>
      <c r="M19" s="5">
        <v>840.57365107857152</v>
      </c>
      <c r="N19" s="18">
        <v>858.11567319344135</v>
      </c>
      <c r="O19" s="7"/>
      <c r="P19" s="2"/>
    </row>
    <row r="20" spans="1:16" s="1" customFormat="1" ht="15.6" customHeight="1" x14ac:dyDescent="0.3">
      <c r="A20" s="19" t="s">
        <v>17</v>
      </c>
      <c r="B20" s="4" t="s">
        <v>11</v>
      </c>
      <c r="C20" s="5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18">
        <v>0</v>
      </c>
      <c r="O20" s="7"/>
      <c r="P20" s="2"/>
    </row>
    <row r="21" spans="1:16" s="1" customFormat="1" ht="15.6" customHeight="1" x14ac:dyDescent="0.3">
      <c r="A21" s="19" t="s">
        <v>18</v>
      </c>
      <c r="B21" s="4" t="s">
        <v>11</v>
      </c>
      <c r="C21" s="5"/>
      <c r="D21" s="5">
        <v>484.32423411468045</v>
      </c>
      <c r="E21" s="5">
        <v>767.68040290594479</v>
      </c>
      <c r="F21" s="5">
        <v>995.89086716777354</v>
      </c>
      <c r="G21" s="5">
        <v>1171.7272685690218</v>
      </c>
      <c r="H21" s="5">
        <v>1198.1817607618902</v>
      </c>
      <c r="I21" s="5">
        <v>1228.9994907691871</v>
      </c>
      <c r="J21" s="5">
        <v>1272.6827409843763</v>
      </c>
      <c r="K21" s="5">
        <v>1316.3263529164071</v>
      </c>
      <c r="L21" s="5">
        <v>1346.0708279698254</v>
      </c>
      <c r="M21" s="5">
        <v>1382.1404847016056</v>
      </c>
      <c r="N21" s="18">
        <v>1419.5174945516303</v>
      </c>
      <c r="O21" s="7"/>
      <c r="P21" s="2"/>
    </row>
    <row r="22" spans="1:16" s="1" customFormat="1" ht="16.2" customHeight="1" thickBot="1" x14ac:dyDescent="0.35">
      <c r="A22" s="32" t="s">
        <v>19</v>
      </c>
      <c r="B22" s="22" t="s">
        <v>11</v>
      </c>
      <c r="C22" s="33"/>
      <c r="D22" s="33">
        <v>403.80011006252613</v>
      </c>
      <c r="E22" s="33">
        <v>518.1045153183253</v>
      </c>
      <c r="F22" s="33">
        <v>633.17847286569759</v>
      </c>
      <c r="G22" s="33">
        <v>667.61256630407377</v>
      </c>
      <c r="H22" s="33">
        <v>689.18733669361313</v>
      </c>
      <c r="I22" s="33">
        <v>713.69117084237212</v>
      </c>
      <c r="J22" s="33">
        <v>740.42057330960802</v>
      </c>
      <c r="K22" s="33">
        <v>773.07080688494875</v>
      </c>
      <c r="L22" s="33">
        <v>809.98188175814391</v>
      </c>
      <c r="M22" s="33">
        <v>839.29863528118199</v>
      </c>
      <c r="N22" s="34">
        <v>869.53316455451625</v>
      </c>
      <c r="O22" s="7"/>
      <c r="P22" s="2"/>
    </row>
    <row r="23" spans="1:16" s="1" customFormat="1" ht="15.6" customHeight="1" x14ac:dyDescent="0.3">
      <c r="A23" s="35" t="s">
        <v>13</v>
      </c>
      <c r="B23" s="29" t="s">
        <v>12</v>
      </c>
      <c r="C23" s="30"/>
      <c r="D23" s="30">
        <v>412.14049842405171</v>
      </c>
      <c r="E23" s="30">
        <v>402.9631788075327</v>
      </c>
      <c r="F23" s="30">
        <v>479.15870969854848</v>
      </c>
      <c r="G23" s="30">
        <v>498.25130170560385</v>
      </c>
      <c r="H23" s="30">
        <v>518.32320808472889</v>
      </c>
      <c r="I23" s="30">
        <v>538.91552067604994</v>
      </c>
      <c r="J23" s="30">
        <v>560.43081030221856</v>
      </c>
      <c r="K23" s="30">
        <v>582.74092599069991</v>
      </c>
      <c r="L23" s="30">
        <v>606.03413220635355</v>
      </c>
      <c r="M23" s="30">
        <v>630.20631565517272</v>
      </c>
      <c r="N23" s="31">
        <v>655.24892890317051</v>
      </c>
      <c r="O23" s="7"/>
      <c r="P23" s="2"/>
    </row>
    <row r="24" spans="1:16" s="1" customFormat="1" ht="15.6" customHeight="1" x14ac:dyDescent="0.3">
      <c r="A24" s="19" t="s">
        <v>14</v>
      </c>
      <c r="B24" s="4" t="s">
        <v>12</v>
      </c>
      <c r="C24" s="5"/>
      <c r="D24" s="5">
        <v>0</v>
      </c>
      <c r="E24" s="5">
        <v>50.201448272218805</v>
      </c>
      <c r="F24" s="5">
        <v>52.861294193034595</v>
      </c>
      <c r="G24" s="5">
        <v>54.942912378138537</v>
      </c>
      <c r="H24" s="5">
        <v>57.140628921279863</v>
      </c>
      <c r="I24" s="5">
        <v>59.426252686801362</v>
      </c>
      <c r="J24" s="5">
        <v>61.80330414023684</v>
      </c>
      <c r="K24" s="5">
        <v>70.196084034073095</v>
      </c>
      <c r="L24" s="5">
        <v>84.094276309654575</v>
      </c>
      <c r="M24" s="5">
        <v>87.458045907777702</v>
      </c>
      <c r="N24" s="18">
        <v>91.193581049757896</v>
      </c>
      <c r="O24" s="7"/>
      <c r="P24" s="2"/>
    </row>
    <row r="25" spans="1:16" s="1" customFormat="1" ht="15.6" customHeight="1" x14ac:dyDescent="0.3">
      <c r="A25" s="19" t="s">
        <v>15</v>
      </c>
      <c r="B25" s="4" t="s">
        <v>12</v>
      </c>
      <c r="C25" s="5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18">
        <v>0</v>
      </c>
      <c r="O25" s="7"/>
      <c r="P25" s="2"/>
    </row>
    <row r="26" spans="1:16" s="1" customFormat="1" ht="15.6" customHeight="1" x14ac:dyDescent="0.3">
      <c r="A26" s="19" t="s">
        <v>16</v>
      </c>
      <c r="B26" s="4" t="s">
        <v>12</v>
      </c>
      <c r="C26" s="5"/>
      <c r="D26" s="5">
        <v>1.1876579197939094</v>
      </c>
      <c r="E26" s="5">
        <v>60.153827025002279</v>
      </c>
      <c r="F26" s="5">
        <v>88.597811138226035</v>
      </c>
      <c r="G26" s="5">
        <v>87.022363177262861</v>
      </c>
      <c r="H26" s="5">
        <v>86.769433708117418</v>
      </c>
      <c r="I26" s="5">
        <v>88.807496672547401</v>
      </c>
      <c r="J26" s="5">
        <v>90.923324770056865</v>
      </c>
      <c r="K26" s="5">
        <v>93.119727355403612</v>
      </c>
      <c r="L26" s="5">
        <v>95.400020155718707</v>
      </c>
      <c r="M26" s="5">
        <v>97.767121356948664</v>
      </c>
      <c r="N26" s="18">
        <v>99.807433949129162</v>
      </c>
      <c r="O26" s="7"/>
      <c r="P26" s="2"/>
    </row>
    <row r="27" spans="1:16" s="1" customFormat="1" ht="15.6" customHeight="1" x14ac:dyDescent="0.3">
      <c r="A27" s="19" t="s">
        <v>17</v>
      </c>
      <c r="B27" s="4" t="s">
        <v>12</v>
      </c>
      <c r="C27" s="5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18">
        <v>0</v>
      </c>
      <c r="O27" s="7"/>
      <c r="P27" s="2"/>
    </row>
    <row r="28" spans="1:16" s="1" customFormat="1" ht="15.6" customHeight="1" x14ac:dyDescent="0.3">
      <c r="A28" s="19" t="s">
        <v>18</v>
      </c>
      <c r="B28" s="4" t="s">
        <v>12</v>
      </c>
      <c r="C28" s="5"/>
      <c r="D28" s="5">
        <v>56.331751669878486</v>
      </c>
      <c r="E28" s="5">
        <v>89.288907661990464</v>
      </c>
      <c r="F28" s="5">
        <v>115.83206676028374</v>
      </c>
      <c r="G28" s="5">
        <v>136.28359860726292</v>
      </c>
      <c r="H28" s="5">
        <v>139.36052059421547</v>
      </c>
      <c r="I28" s="5">
        <v>142.94493077136411</v>
      </c>
      <c r="J28" s="5">
        <v>148.02572960389278</v>
      </c>
      <c r="K28" s="5">
        <v>153.10191810770729</v>
      </c>
      <c r="L28" s="5">
        <v>156.56149800117041</v>
      </c>
      <c r="M28" s="5">
        <v>160.75675977564376</v>
      </c>
      <c r="N28" s="18">
        <v>165.10407979130011</v>
      </c>
      <c r="O28" s="7"/>
      <c r="P28" s="2"/>
    </row>
    <row r="29" spans="1:16" s="1" customFormat="1" ht="16.2" customHeight="1" thickBot="1" x14ac:dyDescent="0.35">
      <c r="A29" s="32" t="s">
        <v>19</v>
      </c>
      <c r="B29" s="22" t="s">
        <v>12</v>
      </c>
      <c r="C29" s="33"/>
      <c r="D29" s="33">
        <v>46.965990801372413</v>
      </c>
      <c r="E29" s="33">
        <v>60.260736176674435</v>
      </c>
      <c r="F29" s="33">
        <v>73.644988179009289</v>
      </c>
      <c r="G29" s="33">
        <v>77.65001758682682</v>
      </c>
      <c r="H29" s="33">
        <v>80.159379130834154</v>
      </c>
      <c r="I29" s="33">
        <v>83.009420080676293</v>
      </c>
      <c r="J29" s="33">
        <v>86.11831688164051</v>
      </c>
      <c r="K29" s="33">
        <v>89.915865548788389</v>
      </c>
      <c r="L29" s="33">
        <v>94.208992667289721</v>
      </c>
      <c r="M29" s="33">
        <v>97.618824269554281</v>
      </c>
      <c r="N29" s="34">
        <v>101.13540236933576</v>
      </c>
      <c r="O29" s="7"/>
      <c r="P29" s="2"/>
    </row>
    <row r="30" spans="1:16" s="1" customFormat="1" ht="15.6" customHeight="1" x14ac:dyDescent="0.3">
      <c r="A30" s="28" t="s">
        <v>20</v>
      </c>
      <c r="B30" s="29" t="s">
        <v>11</v>
      </c>
      <c r="C30" s="30"/>
      <c r="D30" s="30">
        <v>966.33447779836945</v>
      </c>
      <c r="E30" s="30">
        <v>780.83171395687964</v>
      </c>
      <c r="F30" s="30">
        <v>761.73855333355721</v>
      </c>
      <c r="G30" s="30">
        <v>748.19330390562163</v>
      </c>
      <c r="H30" s="30">
        <v>746.01868891855747</v>
      </c>
      <c r="I30" s="30">
        <v>763.54136937965279</v>
      </c>
      <c r="J30" s="30">
        <v>781.73265213702064</v>
      </c>
      <c r="K30" s="30">
        <v>800.61669121660748</v>
      </c>
      <c r="L30" s="30">
        <v>820.2219942887001</v>
      </c>
      <c r="M30" s="30">
        <v>840.57365107857152</v>
      </c>
      <c r="N30" s="31">
        <v>858.11567319344135</v>
      </c>
      <c r="P30" s="2"/>
    </row>
    <row r="31" spans="1:16" s="1" customFormat="1" ht="15.6" customHeight="1" x14ac:dyDescent="0.3">
      <c r="A31" s="17" t="s">
        <v>21</v>
      </c>
      <c r="B31" s="4" t="s">
        <v>11</v>
      </c>
      <c r="C31" s="5"/>
      <c r="D31" s="5" t="s">
        <v>40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18">
        <v>0</v>
      </c>
      <c r="P31" s="2"/>
    </row>
    <row r="32" spans="1:16" s="1" customFormat="1" ht="16.2" customHeight="1" x14ac:dyDescent="0.3">
      <c r="A32" s="17" t="s">
        <v>22</v>
      </c>
      <c r="B32" s="4" t="s">
        <v>11</v>
      </c>
      <c r="C32" s="5"/>
      <c r="D32" s="5">
        <v>484.58025877122896</v>
      </c>
      <c r="E32" s="5">
        <v>864.47061240619496</v>
      </c>
      <c r="F32" s="5">
        <v>1337.2214457768969</v>
      </c>
      <c r="G32" s="5">
        <v>1588.652358111638</v>
      </c>
      <c r="H32" s="5">
        <v>1634.0721638990428</v>
      </c>
      <c r="I32" s="5">
        <v>1676.101207890104</v>
      </c>
      <c r="J32" s="5">
        <v>1735.6761051795181</v>
      </c>
      <c r="K32" s="5">
        <v>1795.196960210699</v>
      </c>
      <c r="L32" s="5">
        <v>1835.7623038348875</v>
      </c>
      <c r="M32" s="5">
        <v>1884.953858959009</v>
      </c>
      <c r="N32" s="18">
        <v>1935.9283578695108</v>
      </c>
      <c r="P32" s="2"/>
    </row>
    <row r="33" spans="1:16" s="1" customFormat="1" ht="15.6" customHeight="1" x14ac:dyDescent="0.3">
      <c r="A33" s="17" t="s">
        <v>20</v>
      </c>
      <c r="B33" s="4" t="s">
        <v>12</v>
      </c>
      <c r="C33" s="5"/>
      <c r="D33" s="5">
        <v>112.39436311272836</v>
      </c>
      <c r="E33" s="5">
        <v>90.81853665032466</v>
      </c>
      <c r="F33" s="5">
        <v>88.597811138226035</v>
      </c>
      <c r="G33" s="5">
        <v>87.022363177262861</v>
      </c>
      <c r="H33" s="5">
        <v>86.769433708117418</v>
      </c>
      <c r="I33" s="5">
        <v>88.807496672547401</v>
      </c>
      <c r="J33" s="5">
        <v>90.923324770056865</v>
      </c>
      <c r="K33" s="5">
        <v>93.119727355403612</v>
      </c>
      <c r="L33" s="5">
        <v>95.400020155718707</v>
      </c>
      <c r="M33" s="5">
        <v>97.767121356948664</v>
      </c>
      <c r="N33" s="18">
        <v>99.807433949129162</v>
      </c>
      <c r="P33" s="2"/>
    </row>
    <row r="34" spans="1:16" s="1" customFormat="1" ht="15.6" customHeight="1" x14ac:dyDescent="0.3">
      <c r="A34" s="17" t="s">
        <v>21</v>
      </c>
      <c r="B34" s="4" t="s">
        <v>12</v>
      </c>
      <c r="C34" s="5"/>
      <c r="D34" s="5" t="s">
        <v>40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18">
        <v>0</v>
      </c>
      <c r="P34" s="2"/>
    </row>
    <row r="35" spans="1:16" s="1" customFormat="1" ht="16.2" customHeight="1" thickBot="1" x14ac:dyDescent="0.35">
      <c r="A35" s="21" t="s">
        <v>22</v>
      </c>
      <c r="B35" s="22" t="s">
        <v>12</v>
      </c>
      <c r="C35" s="33"/>
      <c r="D35" s="33">
        <v>56.361529897681649</v>
      </c>
      <c r="E35" s="33">
        <v>100.54657692896453</v>
      </c>
      <c r="F35" s="33">
        <v>155.53222635831088</v>
      </c>
      <c r="G35" s="33">
        <v>184.7761557719646</v>
      </c>
      <c r="H35" s="33">
        <v>190.05893338309767</v>
      </c>
      <c r="I35" s="33">
        <v>194.947331489698</v>
      </c>
      <c r="J35" s="33">
        <v>201.87648779342979</v>
      </c>
      <c r="K35" s="33">
        <v>208.79935844210638</v>
      </c>
      <c r="L35" s="33">
        <v>213.51751355903576</v>
      </c>
      <c r="M35" s="33">
        <v>219.23898333552233</v>
      </c>
      <c r="N35" s="34">
        <v>225.16782730380277</v>
      </c>
      <c r="P35" s="2"/>
    </row>
    <row r="36" spans="1:16" s="1" customFormat="1" ht="15.6" customHeight="1" x14ac:dyDescent="0.3">
      <c r="A36" s="28" t="s">
        <v>23</v>
      </c>
      <c r="B36" s="29" t="s">
        <v>24</v>
      </c>
      <c r="C36" s="30">
        <v>583.51424899999984</v>
      </c>
      <c r="D36" s="30">
        <v>588.61178500000005</v>
      </c>
      <c r="E36" s="30">
        <v>588.96117800000013</v>
      </c>
      <c r="F36" s="30">
        <v>589.30012799999986</v>
      </c>
      <c r="G36" s="30">
        <v>589.62723299999993</v>
      </c>
      <c r="H36" s="30">
        <v>589.94248200000015</v>
      </c>
      <c r="I36" s="30">
        <v>590.24707899999976</v>
      </c>
      <c r="J36" s="30">
        <v>590.53979799999979</v>
      </c>
      <c r="K36" s="30">
        <v>590.8194850000001</v>
      </c>
      <c r="L36" s="30">
        <v>591.08852199999978</v>
      </c>
      <c r="M36" s="30">
        <v>591.34452399999986</v>
      </c>
      <c r="N36" s="31">
        <v>591.58983999999987</v>
      </c>
      <c r="O36" s="7"/>
      <c r="P36" s="2"/>
    </row>
    <row r="37" spans="1:16" s="1" customFormat="1" ht="15.6" customHeight="1" x14ac:dyDescent="0.3">
      <c r="A37" s="17" t="s">
        <v>25</v>
      </c>
      <c r="B37" s="4" t="s">
        <v>24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18">
        <v>0</v>
      </c>
      <c r="P37" s="2"/>
    </row>
    <row r="38" spans="1:16" s="1" customFormat="1" ht="15.6" customHeight="1" x14ac:dyDescent="0.3">
      <c r="A38" s="17" t="s">
        <v>26</v>
      </c>
      <c r="B38" s="4" t="s">
        <v>24</v>
      </c>
      <c r="C38" s="5">
        <v>0</v>
      </c>
      <c r="D38" s="5">
        <v>6.2197910000000016</v>
      </c>
      <c r="E38" s="5">
        <v>390.09953400000001</v>
      </c>
      <c r="F38" s="5">
        <v>589.30012799999986</v>
      </c>
      <c r="G38" s="5">
        <v>589.62723299999993</v>
      </c>
      <c r="H38" s="5">
        <v>589.94248200000015</v>
      </c>
      <c r="I38" s="5">
        <v>590.24707899999976</v>
      </c>
      <c r="J38" s="5">
        <v>590.53979799999979</v>
      </c>
      <c r="K38" s="5">
        <v>590.8194850000001</v>
      </c>
      <c r="L38" s="5">
        <v>591.08852199999978</v>
      </c>
      <c r="M38" s="5">
        <v>591.34452399999986</v>
      </c>
      <c r="N38" s="18">
        <v>591.58983999999987</v>
      </c>
      <c r="P38" s="2"/>
    </row>
    <row r="39" spans="1:16" s="1" customFormat="1" ht="15.6" customHeight="1" x14ac:dyDescent="0.3">
      <c r="A39" s="17" t="s">
        <v>27</v>
      </c>
      <c r="B39" s="4" t="s">
        <v>24</v>
      </c>
      <c r="C39" s="5">
        <v>0</v>
      </c>
      <c r="D39" s="5">
        <v>0</v>
      </c>
      <c r="E39" s="5">
        <v>79.380665999999991</v>
      </c>
      <c r="F39" s="5">
        <v>79.426343000000003</v>
      </c>
      <c r="G39" s="5">
        <v>79.470433999999997</v>
      </c>
      <c r="H39" s="5">
        <v>79.512928000000002</v>
      </c>
      <c r="I39" s="5">
        <v>79.553979999999996</v>
      </c>
      <c r="J39" s="5">
        <v>79.593427999999989</v>
      </c>
      <c r="K39" s="5">
        <v>79.631125999999995</v>
      </c>
      <c r="L39" s="5">
        <v>79.667394000000002</v>
      </c>
      <c r="M39" s="5">
        <v>79.701896000000005</v>
      </c>
      <c r="N39" s="18">
        <v>79.734959000000003</v>
      </c>
      <c r="P39" s="2"/>
    </row>
    <row r="40" spans="1:16" s="1" customFormat="1" ht="15.6" customHeight="1" x14ac:dyDescent="0.3">
      <c r="A40" s="17" t="s">
        <v>28</v>
      </c>
      <c r="B40" s="4" t="s">
        <v>24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18">
        <v>0</v>
      </c>
      <c r="P40" s="2"/>
    </row>
    <row r="41" spans="1:16" s="1" customFormat="1" ht="15.6" customHeight="1" x14ac:dyDescent="0.3">
      <c r="A41" s="17" t="s">
        <v>29</v>
      </c>
      <c r="B41" s="4" t="s">
        <v>24</v>
      </c>
      <c r="C41" s="5">
        <v>0</v>
      </c>
      <c r="D41" s="5">
        <v>0.31098900000000018</v>
      </c>
      <c r="E41" s="5">
        <v>65.942872999999992</v>
      </c>
      <c r="F41" s="5">
        <v>150.42097499999997</v>
      </c>
      <c r="G41" s="5">
        <v>154.74146099999996</v>
      </c>
      <c r="H41" s="5">
        <v>157.36775400000005</v>
      </c>
      <c r="I41" s="5">
        <v>157.44901399999995</v>
      </c>
      <c r="J41" s="5">
        <v>157.52709099999998</v>
      </c>
      <c r="K41" s="5">
        <v>157.60169600000009</v>
      </c>
      <c r="L41" s="5">
        <v>157.67346899999998</v>
      </c>
      <c r="M41" s="5">
        <v>157.74175799999995</v>
      </c>
      <c r="N41" s="18">
        <v>157.80719300000001</v>
      </c>
      <c r="P41" s="2"/>
    </row>
    <row r="42" spans="1:16" s="1" customFormat="1" ht="15.6" customHeight="1" x14ac:dyDescent="0.3">
      <c r="A42" s="17" t="s">
        <v>30</v>
      </c>
      <c r="B42" s="4" t="s">
        <v>24</v>
      </c>
      <c r="C42" s="5">
        <v>583.51424899999984</v>
      </c>
      <c r="D42" s="5">
        <v>588.30079599999999</v>
      </c>
      <c r="E42" s="5">
        <v>523.01830499999994</v>
      </c>
      <c r="F42" s="5">
        <v>438.87915299999992</v>
      </c>
      <c r="G42" s="5">
        <v>434.88577199999997</v>
      </c>
      <c r="H42" s="5">
        <v>432.57472800000005</v>
      </c>
      <c r="I42" s="5">
        <v>432.79806500000007</v>
      </c>
      <c r="J42" s="5">
        <v>433.01270699999986</v>
      </c>
      <c r="K42" s="5">
        <v>433.21778900000004</v>
      </c>
      <c r="L42" s="5">
        <v>433.41505300000011</v>
      </c>
      <c r="M42" s="5">
        <v>433.60276599999992</v>
      </c>
      <c r="N42" s="18">
        <v>433.782647</v>
      </c>
      <c r="P42" s="2"/>
    </row>
    <row r="43" spans="1:16" s="1" customFormat="1" ht="16.2" customHeight="1" thickBot="1" x14ac:dyDescent="0.35">
      <c r="A43" s="21" t="s">
        <v>31</v>
      </c>
      <c r="B43" s="22" t="s">
        <v>24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4">
        <v>0</v>
      </c>
      <c r="P43" s="2"/>
    </row>
    <row r="44" spans="1:16" s="1" customFormat="1" ht="15.6" customHeight="1" x14ac:dyDescent="0.3">
      <c r="A44" s="28" t="s">
        <v>23</v>
      </c>
      <c r="B44" s="29" t="s">
        <v>32</v>
      </c>
      <c r="C44" s="30">
        <v>5016.3029999999999</v>
      </c>
      <c r="D44" s="30">
        <v>5060.7152007565992</v>
      </c>
      <c r="E44" s="30">
        <v>5063.7191814977214</v>
      </c>
      <c r="F44" s="30">
        <v>5066.6333763218972</v>
      </c>
      <c r="G44" s="30">
        <v>5069.4457312354907</v>
      </c>
      <c r="H44" s="30">
        <v>5072.1561516636584</v>
      </c>
      <c r="I44" s="30">
        <v>5074.7749892528573</v>
      </c>
      <c r="J44" s="30">
        <v>5077.2917032069454</v>
      </c>
      <c r="K44" s="30">
        <v>5079.6963717651115</v>
      </c>
      <c r="L44" s="30">
        <v>5082.0094746797331</v>
      </c>
      <c r="M44" s="30">
        <v>5084.2105064052948</v>
      </c>
      <c r="N44" s="31">
        <v>5086.3196629696495</v>
      </c>
      <c r="P44" s="2"/>
    </row>
    <row r="45" spans="1:16" s="1" customFormat="1" ht="15.6" customHeight="1" x14ac:dyDescent="0.3">
      <c r="A45" s="17" t="s">
        <v>25</v>
      </c>
      <c r="B45" s="4" t="s">
        <v>32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18">
        <v>0</v>
      </c>
      <c r="P45" s="2"/>
    </row>
    <row r="46" spans="1:16" s="1" customFormat="1" ht="15.6" customHeight="1" x14ac:dyDescent="0.3">
      <c r="A46" s="17" t="s">
        <v>26</v>
      </c>
      <c r="B46" s="4" t="s">
        <v>32</v>
      </c>
      <c r="C46" s="5">
        <v>0</v>
      </c>
      <c r="D46" s="5">
        <v>53.475977989854712</v>
      </c>
      <c r="E46" s="5">
        <v>3353.9638380190872</v>
      </c>
      <c r="F46" s="5">
        <v>5066.6333763218972</v>
      </c>
      <c r="G46" s="5">
        <v>5069.4457312354907</v>
      </c>
      <c r="H46" s="5">
        <v>5072.1561516636584</v>
      </c>
      <c r="I46" s="5">
        <v>5074.7749892528573</v>
      </c>
      <c r="J46" s="5">
        <v>5077.2917032069454</v>
      </c>
      <c r="K46" s="5">
        <v>5079.6963717651115</v>
      </c>
      <c r="L46" s="5">
        <v>5082.0094746797331</v>
      </c>
      <c r="M46" s="5">
        <v>5084.2105064052948</v>
      </c>
      <c r="N46" s="18">
        <v>5086.3196629696495</v>
      </c>
      <c r="P46" s="2"/>
    </row>
    <row r="47" spans="1:16" s="1" customFormat="1" ht="15.6" customHeight="1" x14ac:dyDescent="0.3">
      <c r="A47" s="17" t="s">
        <v>27</v>
      </c>
      <c r="B47" s="4" t="s">
        <v>32</v>
      </c>
      <c r="C47" s="5">
        <v>0</v>
      </c>
      <c r="D47" s="5">
        <v>0</v>
      </c>
      <c r="E47" s="5">
        <v>682.49218467887545</v>
      </c>
      <c r="F47" s="5">
        <v>682.88490241595741</v>
      </c>
      <c r="G47" s="5">
        <v>683.26398418020813</v>
      </c>
      <c r="H47" s="5">
        <v>683.62933539678443</v>
      </c>
      <c r="I47" s="5">
        <v>683.98228871120273</v>
      </c>
      <c r="J47" s="5">
        <v>684.32145129395576</v>
      </c>
      <c r="K47" s="5">
        <v>684.64556787894412</v>
      </c>
      <c r="L47" s="5">
        <v>684.9573897343306</v>
      </c>
      <c r="M47" s="5">
        <v>685.25402802854455</v>
      </c>
      <c r="N47" s="18">
        <v>685.53829421373916</v>
      </c>
      <c r="P47" s="2"/>
    </row>
    <row r="48" spans="1:16" s="1" customFormat="1" ht="15.6" customHeight="1" x14ac:dyDescent="0.3">
      <c r="A48" s="17" t="s">
        <v>28</v>
      </c>
      <c r="B48" s="4" t="s">
        <v>32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18">
        <v>0</v>
      </c>
      <c r="P48" s="2"/>
    </row>
    <row r="49" spans="1:16" s="1" customFormat="1" ht="15.6" customHeight="1" x14ac:dyDescent="0.3">
      <c r="A49" s="17" t="s">
        <v>29</v>
      </c>
      <c r="B49" s="4" t="s">
        <v>32</v>
      </c>
      <c r="C49" s="5">
        <v>0</v>
      </c>
      <c r="D49" s="5">
        <v>2.6737941707505817</v>
      </c>
      <c r="E49" s="5">
        <v>566.95789699939803</v>
      </c>
      <c r="F49" s="5">
        <v>1293.2763734846526</v>
      </c>
      <c r="G49" s="5">
        <v>1330.4226721692025</v>
      </c>
      <c r="H49" s="5">
        <v>1353.0027856590148</v>
      </c>
      <c r="I49" s="5">
        <v>1353.7014358180718</v>
      </c>
      <c r="J49" s="5">
        <v>1354.3727194566243</v>
      </c>
      <c r="K49" s="5">
        <v>1355.0141518356124</v>
      </c>
      <c r="L49" s="5">
        <v>1355.6312354913591</v>
      </c>
      <c r="M49" s="5">
        <v>1356.2183647149852</v>
      </c>
      <c r="N49" s="18">
        <v>1356.7809560656863</v>
      </c>
      <c r="P49" s="2"/>
    </row>
    <row r="50" spans="1:16" s="1" customFormat="1" ht="15.6" customHeight="1" x14ac:dyDescent="0.3">
      <c r="A50" s="17" t="s">
        <v>30</v>
      </c>
      <c r="B50" s="4" t="s">
        <v>32</v>
      </c>
      <c r="C50" s="5">
        <v>5016.8880491789168</v>
      </c>
      <c r="D50" s="5">
        <v>5058.0414065858477</v>
      </c>
      <c r="E50" s="5">
        <v>4496.7612844983232</v>
      </c>
      <c r="F50" s="5">
        <v>3773.3570028372446</v>
      </c>
      <c r="G50" s="5">
        <v>3739.0230590662886</v>
      </c>
      <c r="H50" s="5">
        <v>3719.153366004643</v>
      </c>
      <c r="I50" s="5">
        <v>3721.0735534347868</v>
      </c>
      <c r="J50" s="5">
        <v>3722.9189837503204</v>
      </c>
      <c r="K50" s="5">
        <v>3724.6822199294993</v>
      </c>
      <c r="L50" s="5">
        <v>3726.3782391883769</v>
      </c>
      <c r="M50" s="5">
        <v>3727.9921416903098</v>
      </c>
      <c r="N50" s="18">
        <v>3729.5387069039639</v>
      </c>
      <c r="P50" s="2"/>
    </row>
    <row r="51" spans="1:16" s="1" customFormat="1" ht="16.2" customHeight="1" thickBot="1" x14ac:dyDescent="0.35">
      <c r="A51" s="21" t="s">
        <v>31</v>
      </c>
      <c r="B51" s="22" t="s">
        <v>32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4">
        <v>0</v>
      </c>
      <c r="P51" s="2"/>
    </row>
    <row r="52" spans="1:16" s="1" customFormat="1" ht="15.6" customHeight="1" x14ac:dyDescent="0.3">
      <c r="A52" s="28" t="s">
        <v>33</v>
      </c>
      <c r="B52" s="29" t="s">
        <v>34</v>
      </c>
      <c r="C52" s="41">
        <v>0</v>
      </c>
      <c r="D52" s="41">
        <v>1.0566881531262581E-2</v>
      </c>
      <c r="E52" s="41">
        <v>0.66235186387785971</v>
      </c>
      <c r="F52" s="41">
        <v>1</v>
      </c>
      <c r="G52" s="41">
        <v>1</v>
      </c>
      <c r="H52" s="41">
        <v>1</v>
      </c>
      <c r="I52" s="41">
        <v>1</v>
      </c>
      <c r="J52" s="41">
        <v>1</v>
      </c>
      <c r="K52" s="41">
        <v>1</v>
      </c>
      <c r="L52" s="41">
        <v>1</v>
      </c>
      <c r="M52" s="41">
        <v>1</v>
      </c>
      <c r="N52" s="42">
        <v>1</v>
      </c>
      <c r="P52" s="2"/>
    </row>
    <row r="53" spans="1:16" s="1" customFormat="1" ht="15.6" customHeight="1" x14ac:dyDescent="0.3">
      <c r="A53" s="17" t="s">
        <v>35</v>
      </c>
      <c r="B53" s="4" t="s">
        <v>34</v>
      </c>
      <c r="C53" s="8">
        <v>0</v>
      </c>
      <c r="D53" s="8">
        <v>0</v>
      </c>
      <c r="E53" s="8">
        <v>0.13478081232715813</v>
      </c>
      <c r="F53" s="8">
        <v>0.13478080052275165</v>
      </c>
      <c r="G53" s="8">
        <v>0.13478080650321658</v>
      </c>
      <c r="H53" s="8">
        <v>0.13478081410655213</v>
      </c>
      <c r="I53" s="8">
        <v>0.13478081100338665</v>
      </c>
      <c r="J53" s="8">
        <v>0.13478080269875395</v>
      </c>
      <c r="K53" s="8">
        <v>0.13478080534192263</v>
      </c>
      <c r="L53" s="8">
        <v>0.1347808171446781</v>
      </c>
      <c r="M53" s="8">
        <v>0.13478081349409776</v>
      </c>
      <c r="N53" s="20">
        <v>0.13478081198960418</v>
      </c>
      <c r="P53" s="2"/>
    </row>
    <row r="54" spans="1:16" s="1" customFormat="1" ht="15.6" customHeight="1" x14ac:dyDescent="0.3">
      <c r="A54" s="17" t="s">
        <v>36</v>
      </c>
      <c r="B54" s="4" t="s">
        <v>34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20">
        <v>0</v>
      </c>
      <c r="P54" s="2"/>
    </row>
    <row r="55" spans="1:16" s="1" customFormat="1" ht="30" customHeight="1" x14ac:dyDescent="0.3">
      <c r="A55" s="36" t="s">
        <v>42</v>
      </c>
      <c r="B55" s="37" t="s">
        <v>34</v>
      </c>
      <c r="C55" s="38">
        <v>0</v>
      </c>
      <c r="D55" s="38">
        <v>5.2834314216117868E-4</v>
      </c>
      <c r="E55" s="38">
        <v>0.11196471934521969</v>
      </c>
      <c r="F55" s="38">
        <v>0.25525359295357219</v>
      </c>
      <c r="G55" s="38">
        <v>0.26243947419572455</v>
      </c>
      <c r="H55" s="38">
        <v>0.26675101183847277</v>
      </c>
      <c r="I55" s="38">
        <v>0.26675102614103746</v>
      </c>
      <c r="J55" s="38">
        <v>0.26675101582230709</v>
      </c>
      <c r="K55" s="38">
        <v>0.26675101279031116</v>
      </c>
      <c r="L55" s="38">
        <v>0.26675102481519686</v>
      </c>
      <c r="M55" s="38">
        <v>0.26675102516041899</v>
      </c>
      <c r="N55" s="39">
        <v>0.26675101959154685</v>
      </c>
      <c r="P55" s="2"/>
    </row>
    <row r="56" spans="1:16" s="1" customFormat="1" ht="16.2" customHeight="1" thickBot="1" x14ac:dyDescent="0.35">
      <c r="A56" s="21" t="s">
        <v>37</v>
      </c>
      <c r="B56" s="22" t="s">
        <v>34</v>
      </c>
      <c r="C56" s="23">
        <v>1</v>
      </c>
      <c r="D56" s="23">
        <v>0.99947165685783868</v>
      </c>
      <c r="E56" s="23">
        <v>0.88803528065477999</v>
      </c>
      <c r="F56" s="23">
        <v>0.74474640704642781</v>
      </c>
      <c r="G56" s="23">
        <v>0.73756052580427545</v>
      </c>
      <c r="H56" s="23">
        <v>0.73324898816152717</v>
      </c>
      <c r="I56" s="23">
        <v>0.73324897385896293</v>
      </c>
      <c r="J56" s="23">
        <v>0.73324898417769302</v>
      </c>
      <c r="K56" s="23">
        <v>0.7332489872096889</v>
      </c>
      <c r="L56" s="23">
        <v>0.7332489751848037</v>
      </c>
      <c r="M56" s="23">
        <v>0.73324897483958107</v>
      </c>
      <c r="N56" s="24">
        <v>0.73324898040845343</v>
      </c>
      <c r="P56" s="2"/>
    </row>
    <row r="57" spans="1:16" s="1" customFormat="1" x14ac:dyDescent="0.3">
      <c r="A57" s="9"/>
      <c r="B57" s="10"/>
      <c r="C57" s="11"/>
      <c r="D57" s="11"/>
      <c r="E57" s="40"/>
      <c r="F57" s="40"/>
      <c r="G57" s="40"/>
      <c r="H57" s="40"/>
      <c r="I57" s="40"/>
      <c r="J57" s="40"/>
      <c r="K57" s="40"/>
      <c r="L57" s="40"/>
      <c r="M57" s="40"/>
      <c r="N57" s="40"/>
      <c r="P57" s="2"/>
    </row>
    <row r="58" spans="1:16" s="1" customFormat="1" ht="15" customHeight="1" thickBot="1" x14ac:dyDescent="0.35">
      <c r="B58" s="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P58" s="2"/>
    </row>
    <row r="59" spans="1:16" s="15" customFormat="1" ht="19.2" customHeight="1" thickBot="1" x14ac:dyDescent="0.4">
      <c r="A59" s="25" t="s">
        <v>46</v>
      </c>
      <c r="B59" s="26" t="s">
        <v>1</v>
      </c>
      <c r="C59" s="26">
        <v>2019</v>
      </c>
      <c r="D59" s="26">
        <v>2020</v>
      </c>
      <c r="E59" s="26">
        <v>2021</v>
      </c>
      <c r="F59" s="26">
        <v>2022</v>
      </c>
      <c r="G59" s="26">
        <v>2023</v>
      </c>
      <c r="H59" s="26">
        <v>2024</v>
      </c>
      <c r="I59" s="26">
        <v>2025</v>
      </c>
      <c r="J59" s="26">
        <v>2026</v>
      </c>
      <c r="K59" s="26">
        <v>2027</v>
      </c>
      <c r="L59" s="26">
        <v>2028</v>
      </c>
      <c r="M59" s="26">
        <v>2029</v>
      </c>
      <c r="N59" s="27">
        <v>2030</v>
      </c>
      <c r="P59" s="16"/>
    </row>
    <row r="60" spans="1:16" s="1" customFormat="1" ht="15.6" customHeight="1" x14ac:dyDescent="0.3">
      <c r="A60" s="28" t="s">
        <v>2</v>
      </c>
      <c r="B60" s="29" t="s">
        <v>3</v>
      </c>
      <c r="C60" s="30"/>
      <c r="D60" s="30">
        <v>567559.48032630014</v>
      </c>
      <c r="E60" s="30">
        <v>539865.9783803001</v>
      </c>
      <c r="F60" s="30">
        <v>564374.87668980006</v>
      </c>
      <c r="G60" s="30">
        <v>681762.91268799989</v>
      </c>
      <c r="H60" s="30">
        <v>700989.43095389998</v>
      </c>
      <c r="I60" s="30">
        <v>720851.78738759994</v>
      </c>
      <c r="J60" s="30">
        <v>749043.49668169988</v>
      </c>
      <c r="K60" s="30">
        <v>810397.5146311</v>
      </c>
      <c r="L60" s="30">
        <v>892822.90218440001</v>
      </c>
      <c r="M60" s="30">
        <v>919882.92434610007</v>
      </c>
      <c r="N60" s="31">
        <v>947670.51211030013</v>
      </c>
      <c r="P60" s="2"/>
    </row>
    <row r="61" spans="1:16" s="1" customFormat="1" ht="15.6" customHeight="1" x14ac:dyDescent="0.3">
      <c r="A61" s="19" t="s">
        <v>4</v>
      </c>
      <c r="B61" s="4" t="s">
        <v>3</v>
      </c>
      <c r="C61" s="5"/>
      <c r="D61" s="5">
        <v>463490.79625700013</v>
      </c>
      <c r="E61" s="5">
        <v>301798.20203799999</v>
      </c>
      <c r="F61" s="5">
        <v>313995.69511299999</v>
      </c>
      <c r="G61" s="5">
        <v>326720.86322399997</v>
      </c>
      <c r="H61" s="5">
        <v>340070.25752899994</v>
      </c>
      <c r="I61" s="5">
        <v>353855.66676599992</v>
      </c>
      <c r="J61" s="5">
        <v>368192.40720399993</v>
      </c>
      <c r="K61" s="5">
        <v>383168.50477000012</v>
      </c>
      <c r="L61" s="5">
        <v>398676.69937499997</v>
      </c>
      <c r="M61" s="5">
        <v>414745.60406500014</v>
      </c>
      <c r="N61" s="18">
        <v>431163.47964200011</v>
      </c>
      <c r="P61" s="2"/>
    </row>
    <row r="62" spans="1:16" s="1" customFormat="1" ht="15.6" customHeight="1" x14ac:dyDescent="0.3">
      <c r="A62" s="19" t="s">
        <v>5</v>
      </c>
      <c r="B62" s="4" t="s">
        <v>3</v>
      </c>
      <c r="C62" s="5"/>
      <c r="D62" s="5">
        <v>0</v>
      </c>
      <c r="E62" s="5">
        <v>58141.023280000009</v>
      </c>
      <c r="F62" s="5">
        <v>60501.463314999986</v>
      </c>
      <c r="G62" s="5">
        <v>62790.001304000012</v>
      </c>
      <c r="H62" s="5">
        <v>65336.515446000012</v>
      </c>
      <c r="I62" s="5">
        <v>67985.058158</v>
      </c>
      <c r="J62" s="5">
        <v>70739.526223999987</v>
      </c>
      <c r="K62" s="5">
        <v>103679.03987100002</v>
      </c>
      <c r="L62" s="5">
        <v>164236.56326400005</v>
      </c>
      <c r="M62" s="5">
        <v>170879.99949500005</v>
      </c>
      <c r="N62" s="18">
        <v>177788.92657900002</v>
      </c>
      <c r="P62" s="2"/>
    </row>
    <row r="63" spans="1:16" s="1" customFormat="1" ht="15.6" customHeight="1" x14ac:dyDescent="0.3">
      <c r="A63" s="19" t="s">
        <v>6</v>
      </c>
      <c r="B63" s="4" t="s">
        <v>3</v>
      </c>
      <c r="C63" s="5"/>
      <c r="D63" s="5">
        <v>0</v>
      </c>
      <c r="E63" s="5"/>
      <c r="F63" s="5"/>
      <c r="G63" s="5"/>
      <c r="H63" s="5"/>
      <c r="I63" s="5"/>
      <c r="J63" s="5"/>
      <c r="K63" s="5"/>
      <c r="L63" s="5"/>
      <c r="M63" s="5"/>
      <c r="N63" s="18"/>
      <c r="P63" s="2"/>
    </row>
    <row r="64" spans="1:16" s="1" customFormat="1" ht="15.6" customHeight="1" x14ac:dyDescent="0.3">
      <c r="A64" s="19" t="s">
        <v>7</v>
      </c>
      <c r="B64" s="4" t="s">
        <v>3</v>
      </c>
      <c r="C64" s="5"/>
      <c r="D64" s="5">
        <v>0</v>
      </c>
      <c r="E64" s="5">
        <v>76299.22056500004</v>
      </c>
      <c r="F64" s="5">
        <v>76301.338537000018</v>
      </c>
      <c r="G64" s="5">
        <v>76292.695972999965</v>
      </c>
      <c r="H64" s="5">
        <v>76272.543555999961</v>
      </c>
      <c r="I64" s="5">
        <v>76240.109396999964</v>
      </c>
      <c r="J64" s="5">
        <v>76194.546115999998</v>
      </c>
      <c r="K64" s="5">
        <v>76134.964352999959</v>
      </c>
      <c r="L64" s="5">
        <v>76060.483270000012</v>
      </c>
      <c r="M64" s="5">
        <v>75970.107246999949</v>
      </c>
      <c r="N64" s="18">
        <v>75862.858548000018</v>
      </c>
      <c r="P64" s="2"/>
    </row>
    <row r="65" spans="1:16" s="1" customFormat="1" ht="15.6" customHeight="1" x14ac:dyDescent="0.3">
      <c r="A65" s="19" t="s">
        <v>8</v>
      </c>
      <c r="B65" s="4" t="s">
        <v>3</v>
      </c>
      <c r="C65" s="5"/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18">
        <v>0</v>
      </c>
      <c r="P65" s="2"/>
    </row>
    <row r="66" spans="1:16" s="1" customFormat="1" ht="15.6" customHeight="1" x14ac:dyDescent="0.3">
      <c r="A66" s="19" t="s">
        <v>9</v>
      </c>
      <c r="B66" s="4" t="s">
        <v>3</v>
      </c>
      <c r="C66" s="5"/>
      <c r="D66" s="5">
        <v>52472.367675999994</v>
      </c>
      <c r="E66" s="5">
        <v>54548.80719</v>
      </c>
      <c r="F66" s="5">
        <v>62269.572753</v>
      </c>
      <c r="G66" s="5">
        <v>153980.90557900001</v>
      </c>
      <c r="H66" s="5">
        <v>155583.80251800004</v>
      </c>
      <c r="I66" s="5">
        <v>157238.97239499999</v>
      </c>
      <c r="J66" s="5">
        <v>165822.15380299996</v>
      </c>
      <c r="K66" s="5">
        <v>173742.50430700002</v>
      </c>
      <c r="L66" s="5">
        <v>172683.43789500001</v>
      </c>
      <c r="M66" s="5">
        <v>174661.49314399998</v>
      </c>
      <c r="N66" s="18">
        <v>176703.38260400001</v>
      </c>
      <c r="P66" s="2"/>
    </row>
    <row r="67" spans="1:16" s="1" customFormat="1" ht="16.2" customHeight="1" thickBot="1" x14ac:dyDescent="0.35">
      <c r="A67" s="32" t="s">
        <v>10</v>
      </c>
      <c r="B67" s="22" t="s">
        <v>3</v>
      </c>
      <c r="C67" s="33"/>
      <c r="D67" s="33">
        <v>51596.316393300018</v>
      </c>
      <c r="E67" s="33">
        <v>49078.72530730001</v>
      </c>
      <c r="F67" s="33">
        <v>51306.806971800004</v>
      </c>
      <c r="G67" s="33">
        <v>61978.446607999998</v>
      </c>
      <c r="H67" s="33">
        <v>63726.311904900002</v>
      </c>
      <c r="I67" s="33">
        <v>65531.980671600002</v>
      </c>
      <c r="J67" s="33">
        <v>68094.863334699985</v>
      </c>
      <c r="K67" s="33">
        <v>73672.5013301</v>
      </c>
      <c r="L67" s="33">
        <v>81165.718380400009</v>
      </c>
      <c r="M67" s="33">
        <v>83625.720395100012</v>
      </c>
      <c r="N67" s="34">
        <v>86151.864737300028</v>
      </c>
      <c r="P67" s="2"/>
    </row>
    <row r="68" spans="1:16" s="1" customFormat="1" ht="15.6" customHeight="1" x14ac:dyDescent="0.3">
      <c r="A68" s="45" t="s">
        <v>45</v>
      </c>
      <c r="B68" s="46" t="s">
        <v>11</v>
      </c>
      <c r="C68" s="47"/>
      <c r="D68" s="47">
        <v>5090.451432548216</v>
      </c>
      <c r="E68" s="47">
        <v>4839.1954606212139</v>
      </c>
      <c r="F68" s="47">
        <v>5055.9756690478298</v>
      </c>
      <c r="G68" s="47">
        <v>6104.2130250936225</v>
      </c>
      <c r="H68" s="47">
        <v>6273.0052037456726</v>
      </c>
      <c r="I68" s="47">
        <v>6447.4203986162202</v>
      </c>
      <c r="J68" s="47">
        <v>6696.2509044259132</v>
      </c>
      <c r="K68" s="47">
        <v>7241.3099290252958</v>
      </c>
      <c r="L68" s="47">
        <v>7974.1916315613607</v>
      </c>
      <c r="M68" s="47">
        <v>8212.3193696651597</v>
      </c>
      <c r="N68" s="48">
        <v>8456.8870031690876</v>
      </c>
      <c r="O68" s="6"/>
      <c r="P68" s="2"/>
    </row>
    <row r="69" spans="1:16" s="60" customFormat="1" ht="30.6" customHeight="1" thickBot="1" x14ac:dyDescent="0.35">
      <c r="A69" s="56" t="s">
        <v>44</v>
      </c>
      <c r="B69" s="57" t="s">
        <v>11</v>
      </c>
      <c r="C69" s="58"/>
      <c r="D69" s="58">
        <f>D68</f>
        <v>5090.451432548216</v>
      </c>
      <c r="E69" s="58">
        <f>D69*1.04</f>
        <v>5294.0694898501451</v>
      </c>
      <c r="F69" s="58">
        <f t="shared" ref="F69:N71" si="2">E69*1.04</f>
        <v>5505.8322694441513</v>
      </c>
      <c r="G69" s="58">
        <f t="shared" si="2"/>
        <v>5726.0655602219176</v>
      </c>
      <c r="H69" s="58">
        <f t="shared" si="2"/>
        <v>5955.1081826307945</v>
      </c>
      <c r="I69" s="58">
        <f t="shared" si="2"/>
        <v>6193.3125099360268</v>
      </c>
      <c r="J69" s="58">
        <f t="shared" si="2"/>
        <v>6441.0450103334679</v>
      </c>
      <c r="K69" s="58">
        <f t="shared" si="2"/>
        <v>6698.6868107468072</v>
      </c>
      <c r="L69" s="58">
        <f t="shared" si="2"/>
        <v>6966.6342831766797</v>
      </c>
      <c r="M69" s="58">
        <f t="shared" si="2"/>
        <v>7245.2996545037468</v>
      </c>
      <c r="N69" s="59">
        <f t="shared" si="2"/>
        <v>7535.1116406838964</v>
      </c>
      <c r="P69" s="61"/>
    </row>
    <row r="70" spans="1:16" s="1" customFormat="1" ht="15.6" customHeight="1" x14ac:dyDescent="0.3">
      <c r="A70" s="45" t="s">
        <v>45</v>
      </c>
      <c r="B70" s="49" t="s">
        <v>12</v>
      </c>
      <c r="C70" s="50"/>
      <c r="D70" s="50">
        <v>592.07040611968307</v>
      </c>
      <c r="E70" s="50">
        <v>562.84682402485339</v>
      </c>
      <c r="F70" s="50">
        <v>588.06053006695299</v>
      </c>
      <c r="G70" s="50">
        <v>709.98101694863931</v>
      </c>
      <c r="H70" s="50">
        <v>729.61323524765919</v>
      </c>
      <c r="I70" s="50">
        <v>749.89946656305267</v>
      </c>
      <c r="J70" s="50">
        <v>778.84094269377795</v>
      </c>
      <c r="K70" s="50">
        <v>842.23675784493219</v>
      </c>
      <c r="L70" s="50">
        <v>927.47822866690194</v>
      </c>
      <c r="M70" s="50">
        <v>955.17486588575468</v>
      </c>
      <c r="N70" s="51">
        <v>983.62052733859662</v>
      </c>
      <c r="P70" s="2"/>
    </row>
    <row r="71" spans="1:16" s="62" customFormat="1" ht="49.2" thickBot="1" x14ac:dyDescent="0.35">
      <c r="A71" s="56" t="s">
        <v>44</v>
      </c>
      <c r="B71" s="57" t="s">
        <v>12</v>
      </c>
      <c r="C71" s="58"/>
      <c r="D71" s="58">
        <f>D70</f>
        <v>592.07040611968307</v>
      </c>
      <c r="E71" s="58">
        <f>D71*1.04</f>
        <v>615.75322236447039</v>
      </c>
      <c r="F71" s="58">
        <f t="shared" si="2"/>
        <v>640.38335125904928</v>
      </c>
      <c r="G71" s="58">
        <f t="shared" si="2"/>
        <v>665.99868530941126</v>
      </c>
      <c r="H71" s="58">
        <f t="shared" si="2"/>
        <v>692.63863272178776</v>
      </c>
      <c r="I71" s="58">
        <f t="shared" si="2"/>
        <v>720.34417803065924</v>
      </c>
      <c r="J71" s="58">
        <f t="shared" si="2"/>
        <v>749.15794515188566</v>
      </c>
      <c r="K71" s="58">
        <f t="shared" si="2"/>
        <v>779.12426295796115</v>
      </c>
      <c r="L71" s="58">
        <f t="shared" si="2"/>
        <v>810.28923347627961</v>
      </c>
      <c r="M71" s="58">
        <f t="shared" si="2"/>
        <v>842.7008028153308</v>
      </c>
      <c r="N71" s="59">
        <f t="shared" si="2"/>
        <v>876.4088349279441</v>
      </c>
      <c r="P71" s="63"/>
    </row>
    <row r="72" spans="1:16" s="1" customFormat="1" ht="15.6" customHeight="1" x14ac:dyDescent="0.3">
      <c r="A72" s="35" t="s">
        <v>13</v>
      </c>
      <c r="B72" s="29" t="s">
        <v>11</v>
      </c>
      <c r="C72" s="30"/>
      <c r="D72" s="30">
        <v>4157.0574883585969</v>
      </c>
      <c r="E72" s="30">
        <v>2705.2278673080878</v>
      </c>
      <c r="F72" s="30">
        <v>2812.9434180140934</v>
      </c>
      <c r="G72" s="30">
        <v>2925.318628727568</v>
      </c>
      <c r="H72" s="30">
        <v>3043.2163466653465</v>
      </c>
      <c r="I72" s="30">
        <v>3164.9449775815278</v>
      </c>
      <c r="J72" s="30">
        <v>3291.5428151567503</v>
      </c>
      <c r="K72" s="30">
        <v>3423.8035630499426</v>
      </c>
      <c r="L72" s="30">
        <v>3560.7558812352527</v>
      </c>
      <c r="M72" s="30">
        <v>3702.6704894730533</v>
      </c>
      <c r="N72" s="31">
        <v>3847.6461814833742</v>
      </c>
      <c r="O72" s="7"/>
      <c r="P72" s="2"/>
    </row>
    <row r="73" spans="1:16" s="1" customFormat="1" ht="15.6" customHeight="1" x14ac:dyDescent="0.3">
      <c r="A73" s="19" t="s">
        <v>14</v>
      </c>
      <c r="B73" s="4" t="s">
        <v>11</v>
      </c>
      <c r="C73" s="5"/>
      <c r="D73" s="5">
        <v>0</v>
      </c>
      <c r="E73" s="5">
        <v>521.15856008665116</v>
      </c>
      <c r="F73" s="5">
        <v>542.00486077015739</v>
      </c>
      <c r="G73" s="5">
        <v>562.19476987145424</v>
      </c>
      <c r="H73" s="5">
        <v>584.6825690790215</v>
      </c>
      <c r="I73" s="5">
        <v>608.06986739607191</v>
      </c>
      <c r="J73" s="5">
        <v>632.39266952398509</v>
      </c>
      <c r="K73" s="5">
        <v>926.42443652044005</v>
      </c>
      <c r="L73" s="5">
        <v>1466.8685415348998</v>
      </c>
      <c r="M73" s="5">
        <v>1525.5431888125484</v>
      </c>
      <c r="N73" s="18">
        <v>1586.5649962508594</v>
      </c>
      <c r="O73" s="7"/>
      <c r="P73" s="2"/>
    </row>
    <row r="74" spans="1:16" s="1" customFormat="1" ht="15.6" customHeight="1" x14ac:dyDescent="0.3">
      <c r="A74" s="19" t="s">
        <v>15</v>
      </c>
      <c r="B74" s="4" t="s">
        <v>11</v>
      </c>
      <c r="C74" s="5"/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18">
        <v>0</v>
      </c>
      <c r="O74" s="7"/>
      <c r="P74" s="2"/>
    </row>
    <row r="75" spans="1:16" s="1" customFormat="1" ht="15.6" customHeight="1" x14ac:dyDescent="0.3">
      <c r="A75" s="19" t="s">
        <v>38</v>
      </c>
      <c r="B75" s="4" t="s">
        <v>11</v>
      </c>
      <c r="C75" s="5"/>
      <c r="D75" s="5">
        <v>0</v>
      </c>
      <c r="E75" s="5">
        <v>683.92315239948107</v>
      </c>
      <c r="F75" s="5">
        <v>683.54869625227911</v>
      </c>
      <c r="G75" s="5">
        <v>683.09211283104651</v>
      </c>
      <c r="H75" s="5">
        <v>682.54675677295859</v>
      </c>
      <c r="I75" s="5">
        <v>681.9044429373713</v>
      </c>
      <c r="J75" s="5">
        <v>681.15910571532527</v>
      </c>
      <c r="K75" s="5">
        <v>680.30424990423342</v>
      </c>
      <c r="L75" s="5">
        <v>679.32942546637162</v>
      </c>
      <c r="M75" s="5">
        <v>678.22846445765992</v>
      </c>
      <c r="N75" s="18">
        <v>676.9901714565159</v>
      </c>
      <c r="O75" s="7"/>
      <c r="P75" s="2"/>
    </row>
    <row r="76" spans="1:16" s="1" customFormat="1" ht="15.6" customHeight="1" x14ac:dyDescent="0.3">
      <c r="A76" s="19" t="s">
        <v>17</v>
      </c>
      <c r="B76" s="4" t="s">
        <v>11</v>
      </c>
      <c r="C76" s="5"/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18">
        <v>0</v>
      </c>
      <c r="O76" s="7"/>
      <c r="P76" s="2"/>
    </row>
    <row r="77" spans="1:16" s="1" customFormat="1" ht="15.6" customHeight="1" x14ac:dyDescent="0.3">
      <c r="A77" s="19" t="s">
        <v>18</v>
      </c>
      <c r="B77" s="4" t="s">
        <v>11</v>
      </c>
      <c r="C77" s="5"/>
      <c r="D77" s="5">
        <v>470.62563213978149</v>
      </c>
      <c r="E77" s="5">
        <v>488.9590207705192</v>
      </c>
      <c r="F77" s="5">
        <v>557.84454227967888</v>
      </c>
      <c r="G77" s="5">
        <v>1378.6790568368613</v>
      </c>
      <c r="H77" s="5">
        <v>1392.2863308878302</v>
      </c>
      <c r="I77" s="5">
        <v>1406.3719835543197</v>
      </c>
      <c r="J77" s="5">
        <v>1482.4062318093142</v>
      </c>
      <c r="K77" s="5">
        <v>1552.4767769120172</v>
      </c>
      <c r="L77" s="5">
        <v>1542.3112713647133</v>
      </c>
      <c r="M77" s="5">
        <v>1559.3027387705206</v>
      </c>
      <c r="N77" s="18">
        <v>1576.8777445993303</v>
      </c>
      <c r="O77" s="7"/>
      <c r="P77" s="2"/>
    </row>
    <row r="78" spans="1:16" s="1" customFormat="1" ht="16.2" customHeight="1" thickBot="1" x14ac:dyDescent="0.35">
      <c r="A78" s="32" t="s">
        <v>19</v>
      </c>
      <c r="B78" s="22" t="s">
        <v>11</v>
      </c>
      <c r="C78" s="33"/>
      <c r="D78" s="33">
        <v>462.7683120498379</v>
      </c>
      <c r="E78" s="33">
        <v>439.92686005647397</v>
      </c>
      <c r="F78" s="33">
        <v>459.63415173162088</v>
      </c>
      <c r="G78" s="33">
        <v>554.92845682669304</v>
      </c>
      <c r="H78" s="33">
        <v>570.2732003405157</v>
      </c>
      <c r="I78" s="33">
        <v>586.12912714692914</v>
      </c>
      <c r="J78" s="33">
        <v>608.75008222053748</v>
      </c>
      <c r="K78" s="33">
        <v>658.30090263866327</v>
      </c>
      <c r="L78" s="33">
        <v>724.92651196012378</v>
      </c>
      <c r="M78" s="33">
        <v>746.5744881513782</v>
      </c>
      <c r="N78" s="34">
        <v>768.80790937900804</v>
      </c>
      <c r="O78" s="7"/>
      <c r="P78" s="2"/>
    </row>
    <row r="79" spans="1:16" s="1" customFormat="1" ht="15.6" customHeight="1" x14ac:dyDescent="0.3">
      <c r="A79" s="35" t="s">
        <v>13</v>
      </c>
      <c r="B79" s="29" t="s">
        <v>12</v>
      </c>
      <c r="C79" s="30"/>
      <c r="D79" s="30">
        <v>483.50735647098844</v>
      </c>
      <c r="E79" s="30">
        <v>314.64505324660371</v>
      </c>
      <c r="F79" s="30">
        <v>327.17344894921922</v>
      </c>
      <c r="G79" s="30">
        <v>340.2438097073034</v>
      </c>
      <c r="H79" s="30">
        <v>353.95649328064644</v>
      </c>
      <c r="I79" s="30">
        <v>368.11475034250748</v>
      </c>
      <c r="J79" s="30">
        <v>382.83934483088166</v>
      </c>
      <c r="K79" s="30">
        <v>398.22259241833882</v>
      </c>
      <c r="L79" s="30">
        <v>414.15151654647229</v>
      </c>
      <c r="M79" s="30">
        <v>430.65760463061082</v>
      </c>
      <c r="N79" s="31">
        <v>447.5197273683313</v>
      </c>
      <c r="O79" s="7"/>
      <c r="P79" s="2"/>
    </row>
    <row r="80" spans="1:16" s="1" customFormat="1" ht="15.6" customHeight="1" x14ac:dyDescent="0.3">
      <c r="A80" s="19" t="s">
        <v>14</v>
      </c>
      <c r="B80" s="4" t="s">
        <v>12</v>
      </c>
      <c r="C80" s="5"/>
      <c r="D80" s="5">
        <v>0</v>
      </c>
      <c r="E80" s="5">
        <v>60.615952123678397</v>
      </c>
      <c r="F80" s="5">
        <v>63.040585356177004</v>
      </c>
      <c r="G80" s="5">
        <v>65.388873683748841</v>
      </c>
      <c r="H80" s="5">
        <v>68.004429609580995</v>
      </c>
      <c r="I80" s="5">
        <v>70.724606276837122</v>
      </c>
      <c r="J80" s="5">
        <v>73.55359139233471</v>
      </c>
      <c r="K80" s="5">
        <v>107.75242621169238</v>
      </c>
      <c r="L80" s="5">
        <v>170.61148006592421</v>
      </c>
      <c r="M80" s="5">
        <v>177.4359282907875</v>
      </c>
      <c r="N80" s="18">
        <v>184.53337471393746</v>
      </c>
      <c r="O80" s="7"/>
      <c r="P80" s="2"/>
    </row>
    <row r="81" spans="1:16" s="1" customFormat="1" ht="15.6" customHeight="1" x14ac:dyDescent="0.3">
      <c r="A81" s="19" t="s">
        <v>15</v>
      </c>
      <c r="B81" s="4" t="s">
        <v>12</v>
      </c>
      <c r="C81" s="5"/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18">
        <v>0</v>
      </c>
      <c r="O81" s="7"/>
      <c r="P81" s="2"/>
    </row>
    <row r="82" spans="1:16" s="1" customFormat="1" ht="15.6" customHeight="1" x14ac:dyDescent="0.3">
      <c r="A82" s="19" t="s">
        <v>16</v>
      </c>
      <c r="B82" s="4" t="s">
        <v>12</v>
      </c>
      <c r="C82" s="5"/>
      <c r="D82" s="5">
        <v>0</v>
      </c>
      <c r="E82" s="5">
        <v>79.547101855583648</v>
      </c>
      <c r="F82" s="5">
        <v>79.503548861102573</v>
      </c>
      <c r="G82" s="5">
        <v>79.450443643379032</v>
      </c>
      <c r="H82" s="5">
        <v>79.387013280262821</v>
      </c>
      <c r="I82" s="5">
        <v>79.312305758045653</v>
      </c>
      <c r="J82" s="5">
        <v>79.225615585749495</v>
      </c>
      <c r="K82" s="5">
        <v>79.126187306361388</v>
      </c>
      <c r="L82" s="5">
        <v>79.012805475993673</v>
      </c>
      <c r="M82" s="5">
        <v>78.884752701070425</v>
      </c>
      <c r="N82" s="18">
        <v>78.740726842107364</v>
      </c>
      <c r="O82" s="7"/>
      <c r="P82" s="2"/>
    </row>
    <row r="83" spans="1:16" s="1" customFormat="1" ht="15.6" customHeight="1" x14ac:dyDescent="0.3">
      <c r="A83" s="19" t="s">
        <v>17</v>
      </c>
      <c r="B83" s="4" t="s">
        <v>12</v>
      </c>
      <c r="C83" s="5"/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18">
        <v>0</v>
      </c>
      <c r="O83" s="7"/>
      <c r="P83" s="2"/>
    </row>
    <row r="84" spans="1:16" s="1" customFormat="1" ht="15.6" customHeight="1" x14ac:dyDescent="0.3">
      <c r="A84" s="19" t="s">
        <v>18</v>
      </c>
      <c r="B84" s="4" t="s">
        <v>12</v>
      </c>
      <c r="C84" s="5"/>
      <c r="D84" s="5">
        <v>54.738467274177985</v>
      </c>
      <c r="E84" s="5">
        <v>56.870823705819085</v>
      </c>
      <c r="F84" s="5">
        <v>64.882898712549448</v>
      </c>
      <c r="G84" s="5">
        <v>160.35416110069534</v>
      </c>
      <c r="H84" s="5">
        <v>161.93682314556355</v>
      </c>
      <c r="I84" s="5">
        <v>163.57512540720293</v>
      </c>
      <c r="J84" s="5">
        <v>172.41866882174133</v>
      </c>
      <c r="K84" s="5">
        <v>180.56857392263672</v>
      </c>
      <c r="L84" s="5">
        <v>179.3862239724298</v>
      </c>
      <c r="M84" s="5">
        <v>181.36250154639927</v>
      </c>
      <c r="N84" s="18">
        <v>183.40665047434811</v>
      </c>
      <c r="O84" s="7"/>
      <c r="P84" s="2"/>
    </row>
    <row r="85" spans="1:16" s="1" customFormat="1" ht="16.2" customHeight="1" thickBot="1" x14ac:dyDescent="0.35">
      <c r="A85" s="32" t="s">
        <v>19</v>
      </c>
      <c r="B85" s="22" t="s">
        <v>12</v>
      </c>
      <c r="C85" s="33"/>
      <c r="D85" s="33">
        <v>53.824582374516652</v>
      </c>
      <c r="E85" s="33">
        <v>51.167893093168487</v>
      </c>
      <c r="F85" s="33">
        <v>53.460048187904825</v>
      </c>
      <c r="G85" s="33">
        <v>64.543728813512672</v>
      </c>
      <c r="H85" s="33">
        <v>66.328475931605382</v>
      </c>
      <c r="I85" s="33">
        <v>68.172678778459328</v>
      </c>
      <c r="J85" s="33">
        <v>70.803722063070722</v>
      </c>
      <c r="K85" s="33">
        <v>76.566977985902923</v>
      </c>
      <c r="L85" s="33">
        <v>84.316202606081987</v>
      </c>
      <c r="M85" s="33">
        <v>86.834078716886793</v>
      </c>
      <c r="N85" s="34">
        <v>89.420047939872433</v>
      </c>
      <c r="O85" s="7"/>
      <c r="P85" s="2"/>
    </row>
    <row r="86" spans="1:16" s="1" customFormat="1" ht="15.6" customHeight="1" x14ac:dyDescent="0.3">
      <c r="A86" s="28" t="s">
        <v>20</v>
      </c>
      <c r="B86" s="29" t="s">
        <v>11</v>
      </c>
      <c r="C86" s="30"/>
      <c r="D86" s="30" t="s">
        <v>40</v>
      </c>
      <c r="E86" s="30">
        <v>683.92315239948107</v>
      </c>
      <c r="F86" s="30">
        <v>683.54869625227911</v>
      </c>
      <c r="G86" s="30">
        <v>683.09211283104651</v>
      </c>
      <c r="H86" s="30">
        <v>682.54675677295859</v>
      </c>
      <c r="I86" s="30">
        <v>681.9044429373713</v>
      </c>
      <c r="J86" s="30">
        <v>681.15910571532527</v>
      </c>
      <c r="K86" s="30">
        <v>680.30424990423342</v>
      </c>
      <c r="L86" s="30">
        <v>679.32942546637162</v>
      </c>
      <c r="M86" s="30">
        <v>678.22846445765992</v>
      </c>
      <c r="N86" s="31">
        <v>676.9901714565159</v>
      </c>
      <c r="P86" s="2"/>
    </row>
    <row r="87" spans="1:16" s="1" customFormat="1" ht="15.6" customHeight="1" x14ac:dyDescent="0.3">
      <c r="A87" s="17" t="s">
        <v>21</v>
      </c>
      <c r="B87" s="4" t="s">
        <v>11</v>
      </c>
      <c r="C87" s="5"/>
      <c r="D87" s="5" t="s">
        <v>40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18">
        <v>0</v>
      </c>
      <c r="P87" s="2"/>
    </row>
    <row r="88" spans="1:16" s="1" customFormat="1" ht="16.2" customHeight="1" x14ac:dyDescent="0.3">
      <c r="A88" s="17" t="s">
        <v>22</v>
      </c>
      <c r="B88" s="4" t="s">
        <v>11</v>
      </c>
      <c r="C88" s="5"/>
      <c r="D88" s="5">
        <v>470.62563213978149</v>
      </c>
      <c r="E88" s="5">
        <v>656.20612957083563</v>
      </c>
      <c r="F88" s="5">
        <v>748.65382057906584</v>
      </c>
      <c r="G88" s="5">
        <v>1850.2526626514884</v>
      </c>
      <c r="H88" s="5">
        <v>1868.5141115544832</v>
      </c>
      <c r="I88" s="5">
        <v>1887.4178434917062</v>
      </c>
      <c r="J88" s="5">
        <v>1989.4594786428929</v>
      </c>
      <c r="K88" s="5">
        <v>2083.4973488076248</v>
      </c>
      <c r="L88" s="5">
        <v>2069.854693591551</v>
      </c>
      <c r="M88" s="5">
        <v>2092.6580111208509</v>
      </c>
      <c r="N88" s="18">
        <v>2116.2447466487361</v>
      </c>
      <c r="P88" s="2"/>
    </row>
    <row r="89" spans="1:16" s="1" customFormat="1" ht="15.6" customHeight="1" x14ac:dyDescent="0.3">
      <c r="A89" s="17" t="s">
        <v>20</v>
      </c>
      <c r="B89" s="4" t="s">
        <v>12</v>
      </c>
      <c r="C89" s="5"/>
      <c r="D89" s="5" t="s">
        <v>40</v>
      </c>
      <c r="E89" s="5">
        <v>79.547101855583648</v>
      </c>
      <c r="F89" s="5">
        <v>79.503548861102573</v>
      </c>
      <c r="G89" s="5">
        <v>79.450443643379032</v>
      </c>
      <c r="H89" s="5">
        <v>79.387013280262821</v>
      </c>
      <c r="I89" s="5">
        <v>79.312305758045653</v>
      </c>
      <c r="J89" s="5">
        <v>79.225615585749495</v>
      </c>
      <c r="K89" s="5">
        <v>79.126187306361388</v>
      </c>
      <c r="L89" s="5">
        <v>79.012805475993673</v>
      </c>
      <c r="M89" s="5">
        <v>78.884752701070425</v>
      </c>
      <c r="N89" s="18">
        <v>78.740726842107364</v>
      </c>
      <c r="P89" s="2"/>
    </row>
    <row r="90" spans="1:16" s="1" customFormat="1" ht="15.6" customHeight="1" x14ac:dyDescent="0.3">
      <c r="A90" s="17" t="s">
        <v>21</v>
      </c>
      <c r="B90" s="4" t="s">
        <v>12</v>
      </c>
      <c r="C90" s="5"/>
      <c r="D90" s="5" t="s">
        <v>40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18">
        <v>0</v>
      </c>
      <c r="P90" s="2"/>
    </row>
    <row r="91" spans="1:16" s="1" customFormat="1" ht="16.2" customHeight="1" thickBot="1" x14ac:dyDescent="0.35">
      <c r="A91" s="21" t="s">
        <v>22</v>
      </c>
      <c r="B91" s="22" t="s">
        <v>12</v>
      </c>
      <c r="C91" s="33"/>
      <c r="D91" s="33">
        <v>54.738467274177985</v>
      </c>
      <c r="E91" s="33">
        <v>76.323334930383893</v>
      </c>
      <c r="F91" s="33">
        <v>87.075925871551149</v>
      </c>
      <c r="G91" s="33">
        <v>215.20288719299461</v>
      </c>
      <c r="H91" s="33">
        <v>217.32687631490194</v>
      </c>
      <c r="I91" s="33">
        <v>219.52556937652034</v>
      </c>
      <c r="J91" s="33">
        <v>231.39403196095489</v>
      </c>
      <c r="K91" s="33">
        <v>242.33157663981484</v>
      </c>
      <c r="L91" s="33">
        <v>240.74479941163332</v>
      </c>
      <c r="M91" s="33">
        <v>243.39705327346618</v>
      </c>
      <c r="N91" s="34">
        <v>246.1404264827145</v>
      </c>
      <c r="P91" s="2"/>
    </row>
    <row r="92" spans="1:16" s="1" customFormat="1" ht="15.6" customHeight="1" x14ac:dyDescent="0.3">
      <c r="A92" s="28" t="s">
        <v>23</v>
      </c>
      <c r="B92" s="29" t="s">
        <v>24</v>
      </c>
      <c r="C92" s="30">
        <v>110.52934799999997</v>
      </c>
      <c r="D92" s="30">
        <v>111.49492099999999</v>
      </c>
      <c r="E92" s="30">
        <v>111.56110199999998</v>
      </c>
      <c r="F92" s="30">
        <v>111.62531500000006</v>
      </c>
      <c r="G92" s="30">
        <v>111.68727399999993</v>
      </c>
      <c r="H92" s="30">
        <v>111.74698699999999</v>
      </c>
      <c r="I92" s="30">
        <v>111.80468200000003</v>
      </c>
      <c r="J92" s="30">
        <v>111.86012999999996</v>
      </c>
      <c r="K92" s="30">
        <v>111.91310999999999</v>
      </c>
      <c r="L92" s="30">
        <v>111.96406399999992</v>
      </c>
      <c r="M92" s="30">
        <v>112.01256099999998</v>
      </c>
      <c r="N92" s="31">
        <v>112.05902500000003</v>
      </c>
      <c r="P92" s="2"/>
    </row>
    <row r="93" spans="1:16" s="1" customFormat="1" ht="15.6" customHeight="1" x14ac:dyDescent="0.3">
      <c r="A93" s="17" t="s">
        <v>25</v>
      </c>
      <c r="B93" s="4" t="s">
        <v>24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18">
        <v>0</v>
      </c>
      <c r="P93" s="2"/>
    </row>
    <row r="94" spans="1:16" s="1" customFormat="1" ht="15.6" customHeight="1" x14ac:dyDescent="0.3">
      <c r="A94" s="17" t="s">
        <v>26</v>
      </c>
      <c r="B94" s="4" t="s">
        <v>24</v>
      </c>
      <c r="C94" s="5">
        <v>0</v>
      </c>
      <c r="D94" s="5">
        <v>0</v>
      </c>
      <c r="E94" s="5">
        <v>111.56110199999998</v>
      </c>
      <c r="F94" s="5">
        <v>111.62531500000006</v>
      </c>
      <c r="G94" s="5">
        <v>111.68727399999993</v>
      </c>
      <c r="H94" s="5">
        <v>111.74698699999999</v>
      </c>
      <c r="I94" s="5">
        <v>111.80468200000003</v>
      </c>
      <c r="J94" s="5">
        <v>111.86012999999996</v>
      </c>
      <c r="K94" s="5">
        <v>111.91310999999999</v>
      </c>
      <c r="L94" s="5">
        <v>111.96406399999992</v>
      </c>
      <c r="M94" s="5">
        <v>112.01256099999998</v>
      </c>
      <c r="N94" s="18">
        <v>112.05902500000003</v>
      </c>
      <c r="P94" s="2"/>
    </row>
    <row r="95" spans="1:16" s="1" customFormat="1" ht="15.6" customHeight="1" x14ac:dyDescent="0.3">
      <c r="A95" s="17" t="s">
        <v>27</v>
      </c>
      <c r="B95" s="4" t="s">
        <v>24</v>
      </c>
      <c r="C95" s="5">
        <v>0</v>
      </c>
      <c r="D95" s="5">
        <v>0</v>
      </c>
      <c r="E95" s="5">
        <v>14.675532999999998</v>
      </c>
      <c r="F95" s="5">
        <v>14.683978000000002</v>
      </c>
      <c r="G95" s="5">
        <v>14.692129</v>
      </c>
      <c r="H95" s="5">
        <v>14.699987000000002</v>
      </c>
      <c r="I95" s="5">
        <v>14.707577000000002</v>
      </c>
      <c r="J95" s="5">
        <v>14.714868000000003</v>
      </c>
      <c r="K95" s="5">
        <v>14.721841000000001</v>
      </c>
      <c r="L95" s="5">
        <v>14.728542000000001</v>
      </c>
      <c r="M95" s="5">
        <v>14.734920000000001</v>
      </c>
      <c r="N95" s="18">
        <v>14.741033</v>
      </c>
      <c r="P95" s="2"/>
    </row>
    <row r="96" spans="1:16" s="1" customFormat="1" ht="15.6" customHeight="1" x14ac:dyDescent="0.3">
      <c r="A96" s="17" t="s">
        <v>28</v>
      </c>
      <c r="B96" s="4" t="s">
        <v>24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18">
        <v>0</v>
      </c>
      <c r="P96" s="2"/>
    </row>
    <row r="97" spans="1:16" s="1" customFormat="1" ht="15.6" customHeight="1" x14ac:dyDescent="0.3">
      <c r="A97" s="17" t="s">
        <v>29</v>
      </c>
      <c r="B97" s="4" t="s">
        <v>24</v>
      </c>
      <c r="C97" s="5">
        <v>0</v>
      </c>
      <c r="D97" s="5">
        <v>0</v>
      </c>
      <c r="E97" s="5">
        <v>28.433552999999993</v>
      </c>
      <c r="F97" s="5">
        <v>28.449926000000005</v>
      </c>
      <c r="G97" s="5">
        <v>28.465717999999999</v>
      </c>
      <c r="H97" s="5">
        <v>28.480930000000011</v>
      </c>
      <c r="I97" s="5">
        <v>28.495640000000002</v>
      </c>
      <c r="J97" s="5">
        <v>28.509775000000001</v>
      </c>
      <c r="K97" s="5">
        <v>28.52327300000001</v>
      </c>
      <c r="L97" s="5">
        <v>28.536256999999999</v>
      </c>
      <c r="M97" s="5">
        <v>28.548616000000003</v>
      </c>
      <c r="N97" s="18">
        <v>28.560467999999997</v>
      </c>
      <c r="P97" s="2"/>
    </row>
    <row r="98" spans="1:16" s="1" customFormat="1" ht="15.6" customHeight="1" x14ac:dyDescent="0.3">
      <c r="A98" s="17" t="s">
        <v>30</v>
      </c>
      <c r="B98" s="4" t="s">
        <v>24</v>
      </c>
      <c r="C98" s="5">
        <v>110.52934799999997</v>
      </c>
      <c r="D98" s="5">
        <v>111.49492099999999</v>
      </c>
      <c r="E98" s="5">
        <v>83.127549000000016</v>
      </c>
      <c r="F98" s="5">
        <v>83.175388999999996</v>
      </c>
      <c r="G98" s="5">
        <v>83.221556000000035</v>
      </c>
      <c r="H98" s="5">
        <v>83.266057000000046</v>
      </c>
      <c r="I98" s="5">
        <v>83.309042000000005</v>
      </c>
      <c r="J98" s="5">
        <v>83.350354999999965</v>
      </c>
      <c r="K98" s="5">
        <v>83.389837000000014</v>
      </c>
      <c r="L98" s="5">
        <v>83.427806999999973</v>
      </c>
      <c r="M98" s="5">
        <v>83.463944999999953</v>
      </c>
      <c r="N98" s="18">
        <v>83.498556999999977</v>
      </c>
      <c r="P98" s="2"/>
    </row>
    <row r="99" spans="1:16" s="1" customFormat="1" ht="16.2" customHeight="1" thickBot="1" x14ac:dyDescent="0.35">
      <c r="A99" s="21" t="s">
        <v>31</v>
      </c>
      <c r="B99" s="22" t="s">
        <v>24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4">
        <v>0</v>
      </c>
      <c r="P99" s="2"/>
    </row>
    <row r="100" spans="1:16" s="1" customFormat="1" ht="15.6" customHeight="1" x14ac:dyDescent="0.3">
      <c r="A100" s="28" t="s">
        <v>23</v>
      </c>
      <c r="B100" s="29" t="s">
        <v>32</v>
      </c>
      <c r="C100" s="30">
        <v>950.29961310291435</v>
      </c>
      <c r="D100" s="30">
        <v>958.60133264551621</v>
      </c>
      <c r="E100" s="30">
        <v>959.170337890121</v>
      </c>
      <c r="F100" s="30">
        <v>959.72242283552623</v>
      </c>
      <c r="G100" s="30">
        <v>960.25512853580881</v>
      </c>
      <c r="H100" s="30">
        <v>960.76852377267642</v>
      </c>
      <c r="I100" s="30">
        <v>961.26456882469279</v>
      </c>
      <c r="J100" s="30">
        <v>961.74129481557873</v>
      </c>
      <c r="K100" s="30">
        <v>962.19680165076079</v>
      </c>
      <c r="L100" s="30">
        <v>962.63488951938712</v>
      </c>
      <c r="M100" s="30">
        <v>963.05185280715307</v>
      </c>
      <c r="N100" s="31">
        <v>963.451336944373</v>
      </c>
      <c r="P100" s="2"/>
    </row>
    <row r="101" spans="1:16" s="1" customFormat="1" ht="15.6" customHeight="1" x14ac:dyDescent="0.3">
      <c r="A101" s="17" t="s">
        <v>25</v>
      </c>
      <c r="B101" s="4" t="s">
        <v>32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18">
        <v>0</v>
      </c>
      <c r="P101" s="2"/>
    </row>
    <row r="102" spans="1:16" s="1" customFormat="1" ht="15.6" customHeight="1" x14ac:dyDescent="0.3">
      <c r="A102" s="17" t="s">
        <v>26</v>
      </c>
      <c r="B102" s="4" t="s">
        <v>32</v>
      </c>
      <c r="C102" s="5">
        <v>0</v>
      </c>
      <c r="D102" s="5">
        <v>0</v>
      </c>
      <c r="E102" s="5">
        <v>959.170337890121</v>
      </c>
      <c r="F102" s="5">
        <v>959.72242283552623</v>
      </c>
      <c r="G102" s="5">
        <v>960.25512853580881</v>
      </c>
      <c r="H102" s="5">
        <v>960.76852377267642</v>
      </c>
      <c r="I102" s="5">
        <v>961.26456882469279</v>
      </c>
      <c r="J102" s="5">
        <v>961.74129481557873</v>
      </c>
      <c r="K102" s="5">
        <v>962.19680165076079</v>
      </c>
      <c r="L102" s="5">
        <v>962.63488951938712</v>
      </c>
      <c r="M102" s="5">
        <v>963.05185280715307</v>
      </c>
      <c r="N102" s="18">
        <v>963.451336944373</v>
      </c>
      <c r="P102" s="2"/>
    </row>
    <row r="103" spans="1:16" s="1" customFormat="1" ht="15.6" customHeight="1" x14ac:dyDescent="0.3">
      <c r="A103" s="17" t="s">
        <v>27</v>
      </c>
      <c r="B103" s="4" t="s">
        <v>32</v>
      </c>
      <c r="C103" s="5">
        <v>0</v>
      </c>
      <c r="D103" s="5">
        <v>0</v>
      </c>
      <c r="E103" s="5">
        <v>126.17602097841973</v>
      </c>
      <c r="F103" s="5">
        <v>126.24862866477518</v>
      </c>
      <c r="G103" s="5">
        <v>126.31870862350614</v>
      </c>
      <c r="H103" s="5">
        <v>126.38626945232571</v>
      </c>
      <c r="I103" s="5">
        <v>126.45152609405899</v>
      </c>
      <c r="J103" s="5">
        <v>126.51421201960281</v>
      </c>
      <c r="K103" s="5">
        <v>126.57416387240994</v>
      </c>
      <c r="L103" s="5">
        <v>126.63177714727883</v>
      </c>
      <c r="M103" s="5">
        <v>126.68661336084602</v>
      </c>
      <c r="N103" s="18">
        <v>126.73917118046599</v>
      </c>
      <c r="P103" s="2"/>
    </row>
    <row r="104" spans="1:16" s="1" customFormat="1" ht="15.6" customHeight="1" x14ac:dyDescent="0.3">
      <c r="A104" s="17" t="s">
        <v>28</v>
      </c>
      <c r="B104" s="4" t="s">
        <v>32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18">
        <v>0</v>
      </c>
      <c r="P104" s="2"/>
    </row>
    <row r="105" spans="1:16" s="1" customFormat="1" ht="15.6" customHeight="1" x14ac:dyDescent="0.3">
      <c r="A105" s="17" t="s">
        <v>29</v>
      </c>
      <c r="B105" s="4" t="s">
        <v>32</v>
      </c>
      <c r="C105" s="5">
        <v>0</v>
      </c>
      <c r="D105" s="5">
        <v>0</v>
      </c>
      <c r="E105" s="5">
        <v>244.46352850141855</v>
      </c>
      <c r="F105" s="5">
        <v>244.60429885650419</v>
      </c>
      <c r="G105" s="5">
        <v>244.74007394033188</v>
      </c>
      <c r="H105" s="5">
        <v>244.87086235061483</v>
      </c>
      <c r="I105" s="5">
        <v>244.99733470896743</v>
      </c>
      <c r="J105" s="5">
        <v>245.11886338234029</v>
      </c>
      <c r="K105" s="5">
        <v>245.23491531252694</v>
      </c>
      <c r="L105" s="5">
        <v>245.34654801822714</v>
      </c>
      <c r="M105" s="5">
        <v>245.45280715329724</v>
      </c>
      <c r="N105" s="18">
        <v>245.55470724787205</v>
      </c>
      <c r="P105" s="2"/>
    </row>
    <row r="106" spans="1:16" s="1" customFormat="1" ht="15.6" customHeight="1" x14ac:dyDescent="0.3">
      <c r="A106" s="17" t="s">
        <v>30</v>
      </c>
      <c r="B106" s="4" t="s">
        <v>32</v>
      </c>
      <c r="C106" s="5">
        <v>950.29961310291435</v>
      </c>
      <c r="D106" s="5">
        <v>958.60133264551621</v>
      </c>
      <c r="E106" s="5">
        <v>714.70680938870271</v>
      </c>
      <c r="F106" s="5">
        <v>715.11812397902156</v>
      </c>
      <c r="G106" s="5">
        <v>715.51505459547798</v>
      </c>
      <c r="H106" s="5">
        <v>715.89766142206213</v>
      </c>
      <c r="I106" s="5">
        <v>716.26723411572527</v>
      </c>
      <c r="J106" s="5">
        <v>716.62243143323849</v>
      </c>
      <c r="K106" s="5">
        <v>716.96188633823408</v>
      </c>
      <c r="L106" s="5">
        <v>717.28834150116052</v>
      </c>
      <c r="M106" s="5">
        <v>717.59904565385568</v>
      </c>
      <c r="N106" s="18">
        <v>717.89662969650044</v>
      </c>
      <c r="P106" s="2"/>
    </row>
    <row r="107" spans="1:16" s="1" customFormat="1" ht="16.2" customHeight="1" thickBot="1" x14ac:dyDescent="0.35">
      <c r="A107" s="21" t="s">
        <v>31</v>
      </c>
      <c r="B107" s="22" t="s">
        <v>32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4">
        <v>0</v>
      </c>
      <c r="P107" s="2"/>
    </row>
    <row r="108" spans="1:16" s="1" customFormat="1" ht="15.6" customHeight="1" x14ac:dyDescent="0.3">
      <c r="A108" s="28" t="s">
        <v>33</v>
      </c>
      <c r="B108" s="29" t="s">
        <v>34</v>
      </c>
      <c r="C108" s="41">
        <v>0</v>
      </c>
      <c r="D108" s="41">
        <v>0</v>
      </c>
      <c r="E108" s="41">
        <v>1</v>
      </c>
      <c r="F108" s="41">
        <v>1</v>
      </c>
      <c r="G108" s="41">
        <v>1</v>
      </c>
      <c r="H108" s="41">
        <v>1</v>
      </c>
      <c r="I108" s="41">
        <v>1</v>
      </c>
      <c r="J108" s="41">
        <v>1</v>
      </c>
      <c r="K108" s="41">
        <v>1</v>
      </c>
      <c r="L108" s="41">
        <v>1</v>
      </c>
      <c r="M108" s="41">
        <v>1</v>
      </c>
      <c r="N108" s="42">
        <v>1</v>
      </c>
      <c r="P108" s="2"/>
    </row>
    <row r="109" spans="1:16" s="1" customFormat="1" ht="15.6" customHeight="1" x14ac:dyDescent="0.3">
      <c r="A109" s="17" t="s">
        <v>35</v>
      </c>
      <c r="B109" s="4" t="s">
        <v>34</v>
      </c>
      <c r="C109" s="8">
        <v>0</v>
      </c>
      <c r="D109" s="8">
        <v>0</v>
      </c>
      <c r="E109" s="8">
        <v>0.13154704226568145</v>
      </c>
      <c r="F109" s="8">
        <v>0.13154702407782673</v>
      </c>
      <c r="G109" s="8">
        <v>0.13154702835705354</v>
      </c>
      <c r="H109" s="8">
        <v>0.13154705459754368</v>
      </c>
      <c r="I109" s="8">
        <v>0.1315470581097847</v>
      </c>
      <c r="J109" s="8">
        <v>0.13154703110035729</v>
      </c>
      <c r="K109" s="8">
        <v>0.13154706361033128</v>
      </c>
      <c r="L109" s="8">
        <v>0.13154704709539672</v>
      </c>
      <c r="M109" s="8">
        <v>0.13154703247968774</v>
      </c>
      <c r="N109" s="20">
        <v>0.13154703960702849</v>
      </c>
      <c r="P109" s="2"/>
    </row>
    <row r="110" spans="1:16" s="1" customFormat="1" ht="15.6" customHeight="1" x14ac:dyDescent="0.3">
      <c r="A110" s="17" t="s">
        <v>36</v>
      </c>
      <c r="B110" s="4" t="s">
        <v>34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20">
        <v>0</v>
      </c>
      <c r="P110" s="2"/>
    </row>
    <row r="111" spans="1:16" s="1" customFormat="1" ht="15.6" x14ac:dyDescent="0.3">
      <c r="A111" s="36" t="s">
        <v>42</v>
      </c>
      <c r="B111" s="37" t="s">
        <v>34</v>
      </c>
      <c r="C111" s="38">
        <v>0</v>
      </c>
      <c r="D111" s="38">
        <v>0</v>
      </c>
      <c r="E111" s="38">
        <v>0.25486977530931881</v>
      </c>
      <c r="F111" s="38">
        <v>0.2548698384412173</v>
      </c>
      <c r="G111" s="38">
        <v>0.25486984309420979</v>
      </c>
      <c r="H111" s="38">
        <v>0.25486978006843275</v>
      </c>
      <c r="I111" s="38">
        <v>0.25486982736554803</v>
      </c>
      <c r="J111" s="38">
        <v>0.25486985398640261</v>
      </c>
      <c r="K111" s="38">
        <v>0.25486980926542041</v>
      </c>
      <c r="L111" s="38">
        <v>0.25486978571981828</v>
      </c>
      <c r="M111" s="38">
        <v>0.25486977304268588</v>
      </c>
      <c r="N111" s="39">
        <v>0.25486985987964816</v>
      </c>
      <c r="P111" s="2"/>
    </row>
    <row r="112" spans="1:16" s="1" customFormat="1" ht="16.2" customHeight="1" thickBot="1" x14ac:dyDescent="0.35">
      <c r="A112" s="21" t="s">
        <v>37</v>
      </c>
      <c r="B112" s="22" t="s">
        <v>34</v>
      </c>
      <c r="C112" s="23">
        <v>1</v>
      </c>
      <c r="D112" s="23">
        <v>1</v>
      </c>
      <c r="E112" s="23">
        <v>0.74513022469068146</v>
      </c>
      <c r="F112" s="23">
        <v>0.7451301615587822</v>
      </c>
      <c r="G112" s="23">
        <v>0.7451301569057911</v>
      </c>
      <c r="H112" s="23">
        <v>0.74513021993156781</v>
      </c>
      <c r="I112" s="23">
        <v>0.7451301726344518</v>
      </c>
      <c r="J112" s="23">
        <v>0.74513014601359751</v>
      </c>
      <c r="K112" s="23">
        <v>0.74513019073457987</v>
      </c>
      <c r="L112" s="23">
        <v>0.74513021428018222</v>
      </c>
      <c r="M112" s="23">
        <v>0.7451302269573139</v>
      </c>
      <c r="N112" s="24">
        <v>0.74513014012035128</v>
      </c>
      <c r="P112" s="2"/>
    </row>
    <row r="113" spans="1:16" s="1" customFormat="1" x14ac:dyDescent="0.3">
      <c r="A113" s="13"/>
      <c r="B113" s="3"/>
      <c r="C113" s="14"/>
      <c r="D113" s="14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P113" s="2"/>
    </row>
    <row r="114" spans="1:16" s="1" customFormat="1" ht="15" customHeight="1" thickBot="1" x14ac:dyDescent="0.35">
      <c r="B114" s="3"/>
      <c r="P114" s="2"/>
    </row>
    <row r="115" spans="1:16" s="15" customFormat="1" ht="19.2" customHeight="1" thickBot="1" x14ac:dyDescent="0.4">
      <c r="A115" s="25" t="s">
        <v>47</v>
      </c>
      <c r="B115" s="26" t="s">
        <v>1</v>
      </c>
      <c r="C115" s="26">
        <v>2019</v>
      </c>
      <c r="D115" s="26">
        <v>2020</v>
      </c>
      <c r="E115" s="26">
        <v>2021</v>
      </c>
      <c r="F115" s="26">
        <v>2022</v>
      </c>
      <c r="G115" s="26">
        <v>2023</v>
      </c>
      <c r="H115" s="26">
        <v>2024</v>
      </c>
      <c r="I115" s="26">
        <v>2025</v>
      </c>
      <c r="J115" s="26">
        <v>2026</v>
      </c>
      <c r="K115" s="26">
        <v>2027</v>
      </c>
      <c r="L115" s="26">
        <v>2028</v>
      </c>
      <c r="M115" s="26">
        <v>2029</v>
      </c>
      <c r="N115" s="27">
        <v>2030</v>
      </c>
      <c r="P115" s="16"/>
    </row>
    <row r="116" spans="1:16" s="1" customFormat="1" ht="15.6" customHeight="1" x14ac:dyDescent="0.3">
      <c r="A116" s="28" t="s">
        <v>2</v>
      </c>
      <c r="B116" s="29" t="s">
        <v>3</v>
      </c>
      <c r="C116" s="30"/>
      <c r="D116" s="30">
        <v>284480.56834120001</v>
      </c>
      <c r="E116" s="30">
        <v>274804.00125089992</v>
      </c>
      <c r="F116" s="30">
        <v>363697.63570909994</v>
      </c>
      <c r="G116" s="30">
        <v>374711.40669819998</v>
      </c>
      <c r="H116" s="30">
        <v>386221.93844080006</v>
      </c>
      <c r="I116" s="30">
        <v>398177.92343229998</v>
      </c>
      <c r="J116" s="30">
        <v>410595.57952049992</v>
      </c>
      <c r="K116" s="30">
        <v>423491.98073160002</v>
      </c>
      <c r="L116" s="30">
        <v>436887.12835680012</v>
      </c>
      <c r="M116" s="30">
        <v>450798.51484140003</v>
      </c>
      <c r="N116" s="31">
        <v>466440.66235909995</v>
      </c>
      <c r="P116" s="2"/>
    </row>
    <row r="117" spans="1:16" s="1" customFormat="1" ht="15.6" customHeight="1" x14ac:dyDescent="0.3">
      <c r="A117" s="19" t="s">
        <v>4</v>
      </c>
      <c r="B117" s="4" t="s">
        <v>3</v>
      </c>
      <c r="C117" s="5"/>
      <c r="D117" s="5">
        <v>226295.80525200002</v>
      </c>
      <c r="E117" s="5">
        <v>150157.39096399996</v>
      </c>
      <c r="F117" s="5">
        <v>158992.97375099995</v>
      </c>
      <c r="G117" s="5">
        <v>165444.47452100003</v>
      </c>
      <c r="H117" s="5">
        <v>172154.24813500003</v>
      </c>
      <c r="I117" s="5">
        <v>179132.85536899997</v>
      </c>
      <c r="J117" s="5">
        <v>186390.56379499985</v>
      </c>
      <c r="K117" s="5">
        <v>193937.99694500002</v>
      </c>
      <c r="L117" s="5">
        <v>201787.35866800006</v>
      </c>
      <c r="M117" s="5">
        <v>209949.73994499995</v>
      </c>
      <c r="N117" s="18">
        <v>218438.31350400002</v>
      </c>
      <c r="P117" s="2"/>
    </row>
    <row r="118" spans="1:16" s="1" customFormat="1" ht="15.6" customHeight="1" x14ac:dyDescent="0.3">
      <c r="A118" s="19" t="s">
        <v>5</v>
      </c>
      <c r="B118" s="4" t="s">
        <v>3</v>
      </c>
      <c r="C118" s="5"/>
      <c r="D118" s="5">
        <v>0</v>
      </c>
      <c r="E118" s="5">
        <v>61304.521915999998</v>
      </c>
      <c r="F118" s="5">
        <v>67095.765037000005</v>
      </c>
      <c r="G118" s="5">
        <v>69818.327988999998</v>
      </c>
      <c r="H118" s="5">
        <v>72649.883267000012</v>
      </c>
      <c r="I118" s="5">
        <v>75594.887569000013</v>
      </c>
      <c r="J118" s="5">
        <v>78657.673849000013</v>
      </c>
      <c r="K118" s="5">
        <v>81842.725296000019</v>
      </c>
      <c r="L118" s="5">
        <v>85155.191989000014</v>
      </c>
      <c r="M118" s="5">
        <v>88599.754371000032</v>
      </c>
      <c r="N118" s="18">
        <v>93388.506444000028</v>
      </c>
      <c r="P118" s="2"/>
    </row>
    <row r="119" spans="1:16" s="1" customFormat="1" ht="15.6" customHeight="1" x14ac:dyDescent="0.3">
      <c r="A119" s="19" t="s">
        <v>6</v>
      </c>
      <c r="B119" s="4" t="s">
        <v>3</v>
      </c>
      <c r="C119" s="5"/>
      <c r="D119" s="5">
        <v>0</v>
      </c>
      <c r="E119" s="5"/>
      <c r="F119" s="5"/>
      <c r="G119" s="5"/>
      <c r="H119" s="5"/>
      <c r="I119" s="5"/>
      <c r="J119" s="5"/>
      <c r="K119" s="5"/>
      <c r="L119" s="5"/>
      <c r="M119" s="5"/>
      <c r="N119" s="18"/>
      <c r="P119" s="2"/>
    </row>
    <row r="120" spans="1:16" s="1" customFormat="1" ht="15.6" customHeight="1" x14ac:dyDescent="0.3">
      <c r="A120" s="19" t="s">
        <v>7</v>
      </c>
      <c r="B120" s="4" t="s">
        <v>3</v>
      </c>
      <c r="C120" s="5"/>
      <c r="D120" s="5">
        <v>0</v>
      </c>
      <c r="E120" s="5">
        <v>6356.0482130000009</v>
      </c>
      <c r="F120" s="5">
        <v>29760.826678999994</v>
      </c>
      <c r="G120" s="5">
        <v>29760.161876999995</v>
      </c>
      <c r="H120" s="5">
        <v>29753.883369999996</v>
      </c>
      <c r="I120" s="5">
        <v>29741.610322999997</v>
      </c>
      <c r="J120" s="5">
        <v>29722.92376200002</v>
      </c>
      <c r="K120" s="5">
        <v>29697.386045000003</v>
      </c>
      <c r="L120" s="5">
        <v>29664.563008000001</v>
      </c>
      <c r="M120" s="5">
        <v>29623.961528999997</v>
      </c>
      <c r="N120" s="18">
        <v>29575.100321999998</v>
      </c>
      <c r="P120" s="2"/>
    </row>
    <row r="121" spans="1:16" s="1" customFormat="1" ht="15.6" customHeight="1" x14ac:dyDescent="0.3">
      <c r="A121" s="19" t="s">
        <v>8</v>
      </c>
      <c r="B121" s="4" t="s">
        <v>3</v>
      </c>
      <c r="C121" s="5"/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18">
        <v>0</v>
      </c>
      <c r="P121" s="2"/>
    </row>
    <row r="122" spans="1:16" s="1" customFormat="1" ht="15.6" customHeight="1" x14ac:dyDescent="0.3">
      <c r="A122" s="19" t="s">
        <v>9</v>
      </c>
      <c r="B122" s="4" t="s">
        <v>3</v>
      </c>
      <c r="C122" s="5"/>
      <c r="D122" s="5">
        <v>32322.89323999999</v>
      </c>
      <c r="E122" s="5">
        <v>32003.858225999993</v>
      </c>
      <c r="F122" s="5">
        <v>74784.648814</v>
      </c>
      <c r="G122" s="5">
        <v>75623.76897499997</v>
      </c>
      <c r="H122" s="5">
        <v>76552.838356000007</v>
      </c>
      <c r="I122" s="5">
        <v>77510.577132000006</v>
      </c>
      <c r="J122" s="5">
        <v>78497.547248999996</v>
      </c>
      <c r="K122" s="5">
        <v>79514.601470000009</v>
      </c>
      <c r="L122" s="5">
        <v>80563.003023000012</v>
      </c>
      <c r="M122" s="5">
        <v>81643.375829000026</v>
      </c>
      <c r="N122" s="18">
        <v>82635.04551099996</v>
      </c>
      <c r="P122" s="2"/>
    </row>
    <row r="123" spans="1:16" s="1" customFormat="1" ht="16.2" customHeight="1" thickBot="1" x14ac:dyDescent="0.35">
      <c r="A123" s="32" t="s">
        <v>10</v>
      </c>
      <c r="B123" s="22" t="s">
        <v>3</v>
      </c>
      <c r="C123" s="33"/>
      <c r="D123" s="33">
        <v>25861.8698492</v>
      </c>
      <c r="E123" s="33">
        <v>24982.181931899995</v>
      </c>
      <c r="F123" s="33">
        <v>33063.421428099995</v>
      </c>
      <c r="G123" s="33">
        <v>34064.673336200001</v>
      </c>
      <c r="H123" s="33">
        <v>35111.085312800009</v>
      </c>
      <c r="I123" s="33">
        <v>36197.993039299996</v>
      </c>
      <c r="J123" s="33">
        <v>37326.870865499994</v>
      </c>
      <c r="K123" s="33">
        <v>38499.270975600004</v>
      </c>
      <c r="L123" s="33">
        <v>39717.011668800013</v>
      </c>
      <c r="M123" s="33">
        <v>40981.683167400006</v>
      </c>
      <c r="N123" s="34">
        <v>42403.696578100004</v>
      </c>
      <c r="P123" s="2"/>
    </row>
    <row r="124" spans="1:16" s="1" customFormat="1" ht="15.6" customHeight="1" x14ac:dyDescent="0.3">
      <c r="A124" s="45" t="s">
        <v>45</v>
      </c>
      <c r="B124" s="46" t="s">
        <v>11</v>
      </c>
      <c r="C124" s="47"/>
      <c r="D124" s="47">
        <v>5133.2538158370571</v>
      </c>
      <c r="E124" s="47">
        <v>4955.7052646027632</v>
      </c>
      <c r="F124" s="47">
        <v>6555.0058358152673</v>
      </c>
      <c r="G124" s="47">
        <v>6749.7625351667775</v>
      </c>
      <c r="H124" s="47">
        <v>6953.3867513604227</v>
      </c>
      <c r="I124" s="47">
        <v>7164.9382576840717</v>
      </c>
      <c r="J124" s="47">
        <v>7384.7229286425018</v>
      </c>
      <c r="K124" s="47">
        <v>7613.0644301007305</v>
      </c>
      <c r="L124" s="47">
        <v>7850.2918773265692</v>
      </c>
      <c r="M124" s="47">
        <v>8096.7543572132035</v>
      </c>
      <c r="N124" s="48">
        <v>8374.2281172317016</v>
      </c>
      <c r="O124" s="6"/>
      <c r="P124" s="2"/>
    </row>
    <row r="125" spans="1:16" s="60" customFormat="1" ht="30.6" customHeight="1" thickBot="1" x14ac:dyDescent="0.35">
      <c r="A125" s="56" t="s">
        <v>44</v>
      </c>
      <c r="B125" s="57" t="s">
        <v>11</v>
      </c>
      <c r="C125" s="58"/>
      <c r="D125" s="58">
        <f>D124</f>
        <v>5133.2538158370571</v>
      </c>
      <c r="E125" s="58">
        <f>D125*1.04</f>
        <v>5338.5839684705397</v>
      </c>
      <c r="F125" s="58">
        <f t="shared" ref="F125:N125" si="3">E125*1.04</f>
        <v>5552.1273272093613</v>
      </c>
      <c r="G125" s="58">
        <f t="shared" si="3"/>
        <v>5774.2124202977357</v>
      </c>
      <c r="H125" s="58">
        <f t="shared" si="3"/>
        <v>6005.1809171096456</v>
      </c>
      <c r="I125" s="58">
        <f t="shared" si="3"/>
        <v>6245.3881537940315</v>
      </c>
      <c r="J125" s="58">
        <f t="shared" si="3"/>
        <v>6495.2036799457928</v>
      </c>
      <c r="K125" s="58">
        <f t="shared" si="3"/>
        <v>6755.0118271436249</v>
      </c>
      <c r="L125" s="58">
        <f t="shared" si="3"/>
        <v>7025.2123002293702</v>
      </c>
      <c r="M125" s="58">
        <f t="shared" si="3"/>
        <v>7306.2207922385451</v>
      </c>
      <c r="N125" s="59">
        <f t="shared" si="3"/>
        <v>7598.4696239280875</v>
      </c>
      <c r="P125" s="61"/>
    </row>
    <row r="126" spans="1:16" s="1" customFormat="1" ht="15.6" customHeight="1" x14ac:dyDescent="0.3">
      <c r="A126" s="45" t="s">
        <v>45</v>
      </c>
      <c r="B126" s="49" t="s">
        <v>12</v>
      </c>
      <c r="C126" s="50"/>
      <c r="D126" s="50">
        <v>597.04875132000802</v>
      </c>
      <c r="E126" s="50">
        <v>576.39807932594749</v>
      </c>
      <c r="F126" s="50">
        <v>762.41272876367384</v>
      </c>
      <c r="G126" s="50">
        <v>785.06488046524794</v>
      </c>
      <c r="H126" s="50">
        <v>808.74841305073085</v>
      </c>
      <c r="I126" s="50">
        <v>833.35396875123433</v>
      </c>
      <c r="J126" s="50">
        <v>858.91712383040942</v>
      </c>
      <c r="K126" s="50">
        <v>885.47552386501593</v>
      </c>
      <c r="L126" s="50">
        <v>913.06744825185319</v>
      </c>
      <c r="M126" s="50">
        <v>941.73349928746768</v>
      </c>
      <c r="N126" s="51">
        <v>974.00647231521918</v>
      </c>
      <c r="P126" s="2"/>
    </row>
    <row r="127" spans="1:16" s="62" customFormat="1" ht="49.2" thickBot="1" x14ac:dyDescent="0.35">
      <c r="A127" s="56" t="s">
        <v>44</v>
      </c>
      <c r="B127" s="57" t="s">
        <v>12</v>
      </c>
      <c r="C127" s="58"/>
      <c r="D127" s="58">
        <f>D126</f>
        <v>597.04875132000802</v>
      </c>
      <c r="E127" s="58">
        <f>D127*1.04</f>
        <v>620.93070137280836</v>
      </c>
      <c r="F127" s="58">
        <f t="shared" ref="F127:N127" si="4">E127*1.04</f>
        <v>645.76792942772067</v>
      </c>
      <c r="G127" s="58">
        <f t="shared" si="4"/>
        <v>671.59864660482947</v>
      </c>
      <c r="H127" s="58">
        <f t="shared" si="4"/>
        <v>698.46259246902264</v>
      </c>
      <c r="I127" s="58">
        <f t="shared" si="4"/>
        <v>726.40109616778352</v>
      </c>
      <c r="J127" s="58">
        <f t="shared" si="4"/>
        <v>755.45714001449494</v>
      </c>
      <c r="K127" s="58">
        <f t="shared" si="4"/>
        <v>785.6754256150748</v>
      </c>
      <c r="L127" s="58">
        <f t="shared" si="4"/>
        <v>817.10244263967786</v>
      </c>
      <c r="M127" s="58">
        <f t="shared" si="4"/>
        <v>849.78654034526505</v>
      </c>
      <c r="N127" s="59">
        <f t="shared" si="4"/>
        <v>883.77800195907571</v>
      </c>
      <c r="P127" s="63"/>
    </row>
    <row r="128" spans="1:16" s="1" customFormat="1" ht="15.6" customHeight="1" x14ac:dyDescent="0.3">
      <c r="A128" s="35" t="s">
        <v>13</v>
      </c>
      <c r="B128" s="29" t="s">
        <v>11</v>
      </c>
      <c r="C128" s="30"/>
      <c r="D128" s="30">
        <v>4083.3502709559743</v>
      </c>
      <c r="E128" s="30">
        <v>2707.8782315105509</v>
      </c>
      <c r="F128" s="30">
        <v>2865.566801828269</v>
      </c>
      <c r="G128" s="30">
        <v>2980.189275827468</v>
      </c>
      <c r="H128" s="30">
        <v>3099.3968727020101</v>
      </c>
      <c r="I128" s="30">
        <v>3223.3727012737254</v>
      </c>
      <c r="J128" s="30">
        <v>3352.3075717156289</v>
      </c>
      <c r="K128" s="30">
        <v>3486.4000580041998</v>
      </c>
      <c r="L128" s="30">
        <v>3625.8556498484845</v>
      </c>
      <c r="M128" s="30">
        <v>3770.8896895845373</v>
      </c>
      <c r="N128" s="31">
        <v>3921.7255579179732</v>
      </c>
      <c r="P128" s="2"/>
    </row>
    <row r="129" spans="1:16" s="1" customFormat="1" ht="15.6" customHeight="1" x14ac:dyDescent="0.3">
      <c r="A129" s="19" t="s">
        <v>14</v>
      </c>
      <c r="B129" s="4" t="s">
        <v>11</v>
      </c>
      <c r="C129" s="5"/>
      <c r="D129" s="5">
        <v>0</v>
      </c>
      <c r="E129" s="5">
        <v>1105.5411879745393</v>
      </c>
      <c r="F129" s="5">
        <v>1209.2823493848757</v>
      </c>
      <c r="G129" s="5">
        <v>1257.65355979061</v>
      </c>
      <c r="H129" s="5">
        <v>1307.9597131017722</v>
      </c>
      <c r="I129" s="5">
        <v>1360.2780821185961</v>
      </c>
      <c r="J129" s="5">
        <v>1414.689189456783</v>
      </c>
      <c r="K129" s="5">
        <v>1471.2768344210363</v>
      </c>
      <c r="L129" s="5">
        <v>1530.1277345884212</v>
      </c>
      <c r="M129" s="5">
        <v>1591.332765379228</v>
      </c>
      <c r="N129" s="18">
        <v>1676.6476844755334</v>
      </c>
      <c r="P129" s="2"/>
    </row>
    <row r="130" spans="1:16" s="1" customFormat="1" ht="15.6" customHeight="1" x14ac:dyDescent="0.3">
      <c r="A130" s="19" t="s">
        <v>15</v>
      </c>
      <c r="B130" s="4" t="s">
        <v>11</v>
      </c>
      <c r="C130" s="5"/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18">
        <v>0</v>
      </c>
      <c r="P130" s="2"/>
    </row>
    <row r="131" spans="1:16" s="1" customFormat="1" ht="15.6" customHeight="1" x14ac:dyDescent="0.3">
      <c r="A131" s="19" t="s">
        <v>38</v>
      </c>
      <c r="B131" s="4" t="s">
        <v>11</v>
      </c>
      <c r="C131" s="5"/>
      <c r="D131" s="5">
        <v>0</v>
      </c>
      <c r="E131" s="5">
        <v>114.62242706748049</v>
      </c>
      <c r="F131" s="5">
        <v>536.38619942959008</v>
      </c>
      <c r="G131" s="5">
        <v>536.07662346842062</v>
      </c>
      <c r="H131" s="5">
        <v>535.67712715054176</v>
      </c>
      <c r="I131" s="5">
        <v>535.17985078503705</v>
      </c>
      <c r="J131" s="5">
        <v>534.57846981174282</v>
      </c>
      <c r="K131" s="5">
        <v>533.86633904042924</v>
      </c>
      <c r="L131" s="5">
        <v>533.03350662223716</v>
      </c>
      <c r="M131" s="5">
        <v>532.07349112992063</v>
      </c>
      <c r="N131" s="18">
        <v>530.97565601124074</v>
      </c>
      <c r="P131" s="2"/>
    </row>
    <row r="132" spans="1:16" s="1" customFormat="1" ht="15.6" customHeight="1" x14ac:dyDescent="0.3">
      <c r="A132" s="19" t="s">
        <v>17</v>
      </c>
      <c r="B132" s="4" t="s">
        <v>11</v>
      </c>
      <c r="C132" s="5"/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18">
        <v>0</v>
      </c>
      <c r="P132" s="2"/>
    </row>
    <row r="133" spans="1:16" s="1" customFormat="1" ht="15.6" customHeight="1" x14ac:dyDescent="0.3">
      <c r="A133" s="19" t="s">
        <v>18</v>
      </c>
      <c r="B133" s="4" t="s">
        <v>11</v>
      </c>
      <c r="C133" s="5"/>
      <c r="D133" s="5">
        <v>583.24410707771392</v>
      </c>
      <c r="E133" s="5">
        <v>577.1447576317604</v>
      </c>
      <c r="F133" s="5">
        <v>1347.8608637347816</v>
      </c>
      <c r="G133" s="5">
        <v>1362.2283001560265</v>
      </c>
      <c r="H133" s="5">
        <v>1378.2269701006055</v>
      </c>
      <c r="I133" s="5">
        <v>1394.7496000808883</v>
      </c>
      <c r="J133" s="5">
        <v>1411.8092495999374</v>
      </c>
      <c r="K133" s="5">
        <v>1429.4244322622717</v>
      </c>
      <c r="L133" s="5">
        <v>1447.6120883286465</v>
      </c>
      <c r="M133" s="5">
        <v>1466.3898331910443</v>
      </c>
      <c r="N133" s="18">
        <v>1483.5857536240733</v>
      </c>
      <c r="P133" s="2"/>
    </row>
    <row r="134" spans="1:16" s="1" customFormat="1" ht="16.2" customHeight="1" thickBot="1" x14ac:dyDescent="0.35">
      <c r="A134" s="32" t="s">
        <v>19</v>
      </c>
      <c r="B134" s="22" t="s">
        <v>11</v>
      </c>
      <c r="C134" s="33"/>
      <c r="D134" s="33">
        <v>466.6594378033688</v>
      </c>
      <c r="E134" s="33">
        <v>450.51866041843311</v>
      </c>
      <c r="F134" s="33">
        <v>595.90962143775164</v>
      </c>
      <c r="G134" s="33">
        <v>613.61477592425251</v>
      </c>
      <c r="H134" s="33">
        <v>632.12606830549305</v>
      </c>
      <c r="I134" s="33">
        <v>651.35802342582463</v>
      </c>
      <c r="J134" s="33">
        <v>671.33844805840931</v>
      </c>
      <c r="K134" s="33">
        <v>692.0967663727937</v>
      </c>
      <c r="L134" s="33">
        <v>713.662897938779</v>
      </c>
      <c r="M134" s="33">
        <v>736.06857792847313</v>
      </c>
      <c r="N134" s="34">
        <v>761.29346520288209</v>
      </c>
      <c r="P134" s="2"/>
    </row>
    <row r="135" spans="1:16" s="1" customFormat="1" ht="15.6" customHeight="1" x14ac:dyDescent="0.3">
      <c r="A135" s="35" t="s">
        <v>13</v>
      </c>
      <c r="B135" s="29" t="s">
        <v>12</v>
      </c>
      <c r="C135" s="30"/>
      <c r="D135" s="30">
        <v>474.93447001488937</v>
      </c>
      <c r="E135" s="30">
        <v>314.95331710699219</v>
      </c>
      <c r="F135" s="30">
        <v>333.29407472064594</v>
      </c>
      <c r="G135" s="30">
        <v>346.62581467149278</v>
      </c>
      <c r="H135" s="30">
        <v>360.4908502639708</v>
      </c>
      <c r="I135" s="30">
        <v>374.91047888514703</v>
      </c>
      <c r="J135" s="30">
        <v>389.9068936662448</v>
      </c>
      <c r="K135" s="30">
        <v>405.50319074646848</v>
      </c>
      <c r="L135" s="30">
        <v>421.72327063387723</v>
      </c>
      <c r="M135" s="30">
        <v>438.59217979557752</v>
      </c>
      <c r="N135" s="31">
        <v>456.13589964143949</v>
      </c>
      <c r="P135" s="2"/>
    </row>
    <row r="136" spans="1:16" s="1" customFormat="1" ht="15.6" customHeight="1" x14ac:dyDescent="0.3">
      <c r="A136" s="19" t="s">
        <v>14</v>
      </c>
      <c r="B136" s="4" t="s">
        <v>12</v>
      </c>
      <c r="C136" s="5"/>
      <c r="D136" s="5">
        <v>0</v>
      </c>
      <c r="E136" s="5">
        <v>128.58549557331867</v>
      </c>
      <c r="F136" s="5">
        <v>140.6516300569549</v>
      </c>
      <c r="G136" s="5">
        <v>146.27768553924585</v>
      </c>
      <c r="H136" s="5">
        <v>152.12879423086713</v>
      </c>
      <c r="I136" s="5">
        <v>158.21394373121393</v>
      </c>
      <c r="J136" s="5">
        <v>164.54249962571842</v>
      </c>
      <c r="K136" s="5">
        <v>171.12420861151071</v>
      </c>
      <c r="L136" s="5">
        <v>177.96915680997927</v>
      </c>
      <c r="M136" s="5">
        <v>185.08791394125802</v>
      </c>
      <c r="N136" s="18">
        <v>195.01089218134931</v>
      </c>
      <c r="P136" s="2"/>
    </row>
    <row r="137" spans="1:16" s="1" customFormat="1" ht="15.6" customHeight="1" x14ac:dyDescent="0.3">
      <c r="A137" s="19" t="s">
        <v>15</v>
      </c>
      <c r="B137" s="4" t="s">
        <v>12</v>
      </c>
      <c r="C137" s="5"/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18">
        <v>0</v>
      </c>
      <c r="P137" s="2"/>
    </row>
    <row r="138" spans="1:16" s="1" customFormat="1" ht="15.6" customHeight="1" x14ac:dyDescent="0.3">
      <c r="A138" s="19" t="s">
        <v>16</v>
      </c>
      <c r="B138" s="4" t="s">
        <v>12</v>
      </c>
      <c r="C138" s="5"/>
      <c r="D138" s="5">
        <v>0</v>
      </c>
      <c r="E138" s="5">
        <v>13.331734492218654</v>
      </c>
      <c r="F138" s="5">
        <v>62.387078855655623</v>
      </c>
      <c r="G138" s="5">
        <v>62.351072075612009</v>
      </c>
      <c r="H138" s="5">
        <v>62.304606658879514</v>
      </c>
      <c r="I138" s="5">
        <v>62.246768444807664</v>
      </c>
      <c r="J138" s="5">
        <v>62.176821823803813</v>
      </c>
      <c r="K138" s="5">
        <v>62.09399389379233</v>
      </c>
      <c r="L138" s="5">
        <v>61.997127155232405</v>
      </c>
      <c r="M138" s="5">
        <v>61.885467753321073</v>
      </c>
      <c r="N138" s="18">
        <v>61.75777855066741</v>
      </c>
      <c r="P138" s="2"/>
    </row>
    <row r="139" spans="1:16" s="1" customFormat="1" ht="15.6" customHeight="1" x14ac:dyDescent="0.3">
      <c r="A139" s="19" t="s">
        <v>17</v>
      </c>
      <c r="B139" s="4" t="s">
        <v>12</v>
      </c>
      <c r="C139" s="5"/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18">
        <v>0</v>
      </c>
      <c r="P139" s="2"/>
    </row>
    <row r="140" spans="1:16" s="1" customFormat="1" ht="15.6" customHeight="1" x14ac:dyDescent="0.3">
      <c r="A140" s="19" t="s">
        <v>18</v>
      </c>
      <c r="B140" s="4" t="s">
        <v>12</v>
      </c>
      <c r="C140" s="5"/>
      <c r="D140" s="5">
        <v>67.837122094208908</v>
      </c>
      <c r="E140" s="5">
        <v>67.127706760150062</v>
      </c>
      <c r="F140" s="5">
        <v>156.76969706099246</v>
      </c>
      <c r="G140" s="5">
        <v>158.44077359114743</v>
      </c>
      <c r="H140" s="5">
        <v>160.30157889240141</v>
      </c>
      <c r="I140" s="5">
        <v>162.22332598540814</v>
      </c>
      <c r="J140" s="5">
        <v>164.20753382096873</v>
      </c>
      <c r="K140" s="5">
        <v>166.25635571642482</v>
      </c>
      <c r="L140" s="5">
        <v>168.37176199350489</v>
      </c>
      <c r="M140" s="5">
        <v>170.55580149845036</v>
      </c>
      <c r="N140" s="18">
        <v>172.55585900401599</v>
      </c>
      <c r="P140" s="2"/>
    </row>
    <row r="141" spans="1:16" s="1" customFormat="1" ht="16.2" customHeight="1" thickBot="1" x14ac:dyDescent="0.35">
      <c r="A141" s="32" t="s">
        <v>19</v>
      </c>
      <c r="B141" s="22" t="s">
        <v>12</v>
      </c>
      <c r="C141" s="33"/>
      <c r="D141" s="33">
        <v>54.277159210909829</v>
      </c>
      <c r="E141" s="33">
        <v>52.39982539326796</v>
      </c>
      <c r="F141" s="33">
        <v>69.310248069424901</v>
      </c>
      <c r="G141" s="33">
        <v>71.369534587749797</v>
      </c>
      <c r="H141" s="33">
        <v>73.522583004611889</v>
      </c>
      <c r="I141" s="33">
        <v>75.759451704657664</v>
      </c>
      <c r="J141" s="33">
        <v>78.083374893673593</v>
      </c>
      <c r="K141" s="33">
        <v>80.497774896819635</v>
      </c>
      <c r="L141" s="33">
        <v>83.006131659259395</v>
      </c>
      <c r="M141" s="33">
        <v>85.612136298860719</v>
      </c>
      <c r="N141" s="34">
        <v>88.546042937747217</v>
      </c>
      <c r="P141" s="2"/>
    </row>
    <row r="142" spans="1:16" s="1" customFormat="1" ht="15.6" customHeight="1" x14ac:dyDescent="0.3">
      <c r="A142" s="28" t="s">
        <v>20</v>
      </c>
      <c r="B142" s="29" t="s">
        <v>11</v>
      </c>
      <c r="C142" s="30"/>
      <c r="D142" s="30" t="s">
        <v>40</v>
      </c>
      <c r="E142" s="30">
        <v>364.12317518729066</v>
      </c>
      <c r="F142" s="30">
        <v>536.38619942959008</v>
      </c>
      <c r="G142" s="30">
        <v>536.07662346842062</v>
      </c>
      <c r="H142" s="30">
        <v>535.67712715054176</v>
      </c>
      <c r="I142" s="30">
        <v>535.17985078503705</v>
      </c>
      <c r="J142" s="30">
        <v>534.57846981174282</v>
      </c>
      <c r="K142" s="30">
        <v>533.86633904042924</v>
      </c>
      <c r="L142" s="30">
        <v>533.03350662223716</v>
      </c>
      <c r="M142" s="30">
        <v>532.07349112992063</v>
      </c>
      <c r="N142" s="31">
        <v>530.97565601124074</v>
      </c>
      <c r="P142" s="2"/>
    </row>
    <row r="143" spans="1:16" s="1" customFormat="1" ht="15.6" customHeight="1" x14ac:dyDescent="0.3">
      <c r="A143" s="17" t="s">
        <v>21</v>
      </c>
      <c r="B143" s="4" t="s">
        <v>11</v>
      </c>
      <c r="C143" s="5"/>
      <c r="D143" s="5" t="s">
        <v>40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18">
        <v>0</v>
      </c>
      <c r="P143" s="2"/>
    </row>
    <row r="144" spans="1:16" s="1" customFormat="1" ht="16.2" customHeight="1" x14ac:dyDescent="0.3">
      <c r="A144" s="17" t="s">
        <v>22</v>
      </c>
      <c r="B144" s="4" t="s">
        <v>11</v>
      </c>
      <c r="C144" s="5"/>
      <c r="D144" s="5">
        <v>583.24410707771392</v>
      </c>
      <c r="E144" s="5">
        <v>592.05459776164469</v>
      </c>
      <c r="F144" s="5">
        <v>1800.2739870272776</v>
      </c>
      <c r="G144" s="5">
        <v>1819.4637886166577</v>
      </c>
      <c r="H144" s="5">
        <v>1840.8325909598484</v>
      </c>
      <c r="I144" s="5">
        <v>1862.9010932343206</v>
      </c>
      <c r="J144" s="5">
        <v>1885.6868878112402</v>
      </c>
      <c r="K144" s="5">
        <v>1909.2147902735715</v>
      </c>
      <c r="L144" s="5">
        <v>1933.5074166661414</v>
      </c>
      <c r="M144" s="5">
        <v>1958.5877493914518</v>
      </c>
      <c r="N144" s="18">
        <v>1981.555311824239</v>
      </c>
      <c r="P144" s="2"/>
    </row>
    <row r="145" spans="1:16" s="1" customFormat="1" ht="15.6" customHeight="1" x14ac:dyDescent="0.3">
      <c r="A145" s="17" t="s">
        <v>20</v>
      </c>
      <c r="B145" s="4" t="s">
        <v>12</v>
      </c>
      <c r="C145" s="5"/>
      <c r="D145" s="5" t="s">
        <v>40</v>
      </c>
      <c r="E145" s="5">
        <v>42.351166506033778</v>
      </c>
      <c r="F145" s="5">
        <v>62.387078855655623</v>
      </c>
      <c r="G145" s="5">
        <v>62.351072075612009</v>
      </c>
      <c r="H145" s="5">
        <v>62.304606658879514</v>
      </c>
      <c r="I145" s="5">
        <v>62.246768444807664</v>
      </c>
      <c r="J145" s="5">
        <v>62.176821823803813</v>
      </c>
      <c r="K145" s="5">
        <v>62.09399389379233</v>
      </c>
      <c r="L145" s="5">
        <v>61.997127155232405</v>
      </c>
      <c r="M145" s="5">
        <v>61.885467753321073</v>
      </c>
      <c r="N145" s="18">
        <v>61.75777855066741</v>
      </c>
      <c r="P145" s="2"/>
    </row>
    <row r="146" spans="1:16" s="1" customFormat="1" ht="15.6" customHeight="1" x14ac:dyDescent="0.3">
      <c r="A146" s="17" t="s">
        <v>21</v>
      </c>
      <c r="B146" s="4" t="s">
        <v>12</v>
      </c>
      <c r="C146" s="5"/>
      <c r="D146" s="5" t="s">
        <v>40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18">
        <v>0</v>
      </c>
      <c r="P146" s="2"/>
    </row>
    <row r="147" spans="1:16" s="1" customFormat="1" ht="16.2" customHeight="1" thickBot="1" x14ac:dyDescent="0.35">
      <c r="A147" s="21" t="s">
        <v>22</v>
      </c>
      <c r="B147" s="22" t="s">
        <v>12</v>
      </c>
      <c r="C147" s="33"/>
      <c r="D147" s="33">
        <v>67.837122094208908</v>
      </c>
      <c r="E147" s="33">
        <v>68.86187026565689</v>
      </c>
      <c r="F147" s="33">
        <v>209.38986743114265</v>
      </c>
      <c r="G147" s="33">
        <v>211.62183325400346</v>
      </c>
      <c r="H147" s="33">
        <v>214.10723865453997</v>
      </c>
      <c r="I147" s="33">
        <v>216.67402615408383</v>
      </c>
      <c r="J147" s="33">
        <v>219.32424192132535</v>
      </c>
      <c r="K147" s="33">
        <v>222.0607722567191</v>
      </c>
      <c r="L147" s="33">
        <v>224.88624763243891</v>
      </c>
      <c r="M147" s="33">
        <v>227.80334113171975</v>
      </c>
      <c r="N147" s="34">
        <v>230.47469831827726</v>
      </c>
      <c r="P147" s="2"/>
    </row>
    <row r="148" spans="1:16" s="1" customFormat="1" ht="15.6" customHeight="1" x14ac:dyDescent="0.3">
      <c r="A148" s="28" t="s">
        <v>23</v>
      </c>
      <c r="B148" s="29" t="s">
        <v>24</v>
      </c>
      <c r="C148" s="30">
        <v>54.939204000000011</v>
      </c>
      <c r="D148" s="30">
        <v>55.419150999999992</v>
      </c>
      <c r="E148" s="30">
        <v>55.452047000000007</v>
      </c>
      <c r="F148" s="30">
        <v>55.483952999999985</v>
      </c>
      <c r="G148" s="30">
        <v>55.514753999999996</v>
      </c>
      <c r="H148" s="30">
        <v>55.544434999999986</v>
      </c>
      <c r="I148" s="30">
        <v>55.573112999999992</v>
      </c>
      <c r="J148" s="30">
        <v>55.600674999999995</v>
      </c>
      <c r="K148" s="30">
        <v>55.627006000000016</v>
      </c>
      <c r="L148" s="30">
        <v>55.652341999999983</v>
      </c>
      <c r="M148" s="30">
        <v>55.676447000000003</v>
      </c>
      <c r="N148" s="31">
        <v>55.699540999999996</v>
      </c>
      <c r="P148" s="2"/>
    </row>
    <row r="149" spans="1:16" s="1" customFormat="1" ht="15.6" customHeight="1" x14ac:dyDescent="0.3">
      <c r="A149" s="17" t="s">
        <v>25</v>
      </c>
      <c r="B149" s="4" t="s">
        <v>24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18">
        <v>0</v>
      </c>
      <c r="P149" s="2"/>
    </row>
    <row r="150" spans="1:16" s="1" customFormat="1" ht="15.6" customHeight="1" x14ac:dyDescent="0.3">
      <c r="A150" s="17" t="s">
        <v>26</v>
      </c>
      <c r="B150" s="4" t="s">
        <v>24</v>
      </c>
      <c r="C150" s="5">
        <v>0</v>
      </c>
      <c r="D150" s="5">
        <v>0</v>
      </c>
      <c r="E150" s="5">
        <v>17.455763999999999</v>
      </c>
      <c r="F150" s="5">
        <v>55.483952999999985</v>
      </c>
      <c r="G150" s="5">
        <v>55.514753999999996</v>
      </c>
      <c r="H150" s="5">
        <v>55.544434999999986</v>
      </c>
      <c r="I150" s="5">
        <v>55.573112999999992</v>
      </c>
      <c r="J150" s="5">
        <v>55.600674999999995</v>
      </c>
      <c r="K150" s="5">
        <v>55.627006000000016</v>
      </c>
      <c r="L150" s="5">
        <v>55.652341999999983</v>
      </c>
      <c r="M150" s="5">
        <v>55.676447000000003</v>
      </c>
      <c r="N150" s="18">
        <v>55.699540999999996</v>
      </c>
      <c r="P150" s="2"/>
    </row>
    <row r="151" spans="1:16" s="1" customFormat="1" ht="15.6" customHeight="1" x14ac:dyDescent="0.3">
      <c r="A151" s="17" t="s">
        <v>27</v>
      </c>
      <c r="B151" s="4" t="s">
        <v>24</v>
      </c>
      <c r="C151" s="5">
        <v>0</v>
      </c>
      <c r="D151" s="5">
        <v>0</v>
      </c>
      <c r="E151" s="5">
        <v>18.226336999999997</v>
      </c>
      <c r="F151" s="5">
        <v>18.236824000000006</v>
      </c>
      <c r="G151" s="5">
        <v>18.246948</v>
      </c>
      <c r="H151" s="5">
        <v>18.256702000000001</v>
      </c>
      <c r="I151" s="5">
        <v>18.266128999999999</v>
      </c>
      <c r="J151" s="5">
        <v>18.275186999999999</v>
      </c>
      <c r="K151" s="5">
        <v>18.283841000000002</v>
      </c>
      <c r="L151" s="5">
        <v>18.292172000000001</v>
      </c>
      <c r="M151" s="5">
        <v>18.30009500000001</v>
      </c>
      <c r="N151" s="18">
        <v>18.307687999999999</v>
      </c>
      <c r="P151" s="2"/>
    </row>
    <row r="152" spans="1:16" s="1" customFormat="1" ht="15.6" customHeight="1" x14ac:dyDescent="0.3">
      <c r="A152" s="17" t="s">
        <v>28</v>
      </c>
      <c r="B152" s="4" t="s">
        <v>24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18">
        <v>0</v>
      </c>
      <c r="P152" s="2"/>
    </row>
    <row r="153" spans="1:16" s="1" customFormat="1" ht="15.6" customHeight="1" x14ac:dyDescent="0.3">
      <c r="A153" s="17" t="s">
        <v>29</v>
      </c>
      <c r="B153" s="4" t="s">
        <v>24</v>
      </c>
      <c r="C153" s="5">
        <v>0</v>
      </c>
      <c r="D153" s="5">
        <v>0</v>
      </c>
      <c r="E153" s="5">
        <v>1.396461</v>
      </c>
      <c r="F153" s="5">
        <v>13.943248999999998</v>
      </c>
      <c r="G153" s="5">
        <v>13.950987</v>
      </c>
      <c r="H153" s="5">
        <v>13.958449000000002</v>
      </c>
      <c r="I153" s="5">
        <v>13.965655999999997</v>
      </c>
      <c r="J153" s="5">
        <v>13.972582999999998</v>
      </c>
      <c r="K153" s="5">
        <v>13.979203</v>
      </c>
      <c r="L153" s="5">
        <v>13.985575000000001</v>
      </c>
      <c r="M153" s="5">
        <v>13.991627999999999</v>
      </c>
      <c r="N153" s="18">
        <v>13.997427000000002</v>
      </c>
      <c r="P153" s="2"/>
    </row>
    <row r="154" spans="1:16" s="1" customFormat="1" ht="15.6" customHeight="1" x14ac:dyDescent="0.3">
      <c r="A154" s="17" t="s">
        <v>30</v>
      </c>
      <c r="B154" s="4" t="s">
        <v>24</v>
      </c>
      <c r="C154" s="5">
        <v>54.939204000000011</v>
      </c>
      <c r="D154" s="5">
        <v>55.419150999999992</v>
      </c>
      <c r="E154" s="5">
        <v>54.055586000000005</v>
      </c>
      <c r="F154" s="5">
        <v>41.540704000000012</v>
      </c>
      <c r="G154" s="5">
        <v>41.563766999999977</v>
      </c>
      <c r="H154" s="5">
        <v>41.585986000000013</v>
      </c>
      <c r="I154" s="5">
        <v>41.607457000000011</v>
      </c>
      <c r="J154" s="5">
        <v>41.628092000000002</v>
      </c>
      <c r="K154" s="5">
        <v>41.647802999999996</v>
      </c>
      <c r="L154" s="5">
        <v>41.666766999999993</v>
      </c>
      <c r="M154" s="5">
        <v>41.684818999999997</v>
      </c>
      <c r="N154" s="18">
        <v>41.702114000000002</v>
      </c>
      <c r="P154" s="2"/>
    </row>
    <row r="155" spans="1:16" s="1" customFormat="1" ht="16.2" customHeight="1" thickBot="1" x14ac:dyDescent="0.35">
      <c r="A155" s="21" t="s">
        <v>31</v>
      </c>
      <c r="B155" s="22" t="s">
        <v>24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4">
        <v>0</v>
      </c>
      <c r="P155" s="2"/>
    </row>
    <row r="156" spans="1:16" s="1" customFormat="1" ht="15.6" customHeight="1" x14ac:dyDescent="0.3">
      <c r="A156" s="28" t="s">
        <v>23</v>
      </c>
      <c r="B156" s="29" t="s">
        <v>32</v>
      </c>
      <c r="C156" s="30">
        <v>472.35150889863303</v>
      </c>
      <c r="D156" s="30">
        <v>476.47795546384651</v>
      </c>
      <c r="E156" s="30">
        <v>476.76078583096904</v>
      </c>
      <c r="F156" s="30">
        <v>477.03510446221293</v>
      </c>
      <c r="G156" s="30">
        <v>477.29992262058289</v>
      </c>
      <c r="H156" s="30">
        <v>477.55511134038329</v>
      </c>
      <c r="I156" s="30">
        <v>477.80167655403653</v>
      </c>
      <c r="J156" s="30">
        <v>478.03864671997241</v>
      </c>
      <c r="K156" s="30">
        <v>478.26503310119523</v>
      </c>
      <c r="L156" s="30">
        <v>478.48286475797426</v>
      </c>
      <c r="M156" s="30">
        <v>478.6901126300404</v>
      </c>
      <c r="N156" s="31">
        <v>478.88866821425495</v>
      </c>
      <c r="P156" s="2"/>
    </row>
    <row r="157" spans="1:16" s="1" customFormat="1" ht="15.6" customHeight="1" x14ac:dyDescent="0.3">
      <c r="A157" s="17" t="s">
        <v>25</v>
      </c>
      <c r="B157" s="4" t="s">
        <v>32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18">
        <v>0</v>
      </c>
      <c r="P157" s="2"/>
    </row>
    <row r="158" spans="1:16" s="1" customFormat="1" ht="15.6" customHeight="1" x14ac:dyDescent="0.3">
      <c r="A158" s="17" t="s">
        <v>26</v>
      </c>
      <c r="B158" s="4" t="s">
        <v>32</v>
      </c>
      <c r="C158" s="5">
        <v>0</v>
      </c>
      <c r="D158" s="5">
        <v>0</v>
      </c>
      <c r="E158" s="5">
        <v>150.07964921330924</v>
      </c>
      <c r="F158" s="5">
        <v>477.03510446221293</v>
      </c>
      <c r="G158" s="5">
        <v>477.29992262058289</v>
      </c>
      <c r="H158" s="5">
        <v>477.55511134038329</v>
      </c>
      <c r="I158" s="5">
        <v>477.80167655403653</v>
      </c>
      <c r="J158" s="5">
        <v>478.03864671997241</v>
      </c>
      <c r="K158" s="5">
        <v>478.26503310119523</v>
      </c>
      <c r="L158" s="5">
        <v>478.48286475797426</v>
      </c>
      <c r="M158" s="5">
        <v>478.6901126300404</v>
      </c>
      <c r="N158" s="18">
        <v>478.88866821425495</v>
      </c>
      <c r="P158" s="2"/>
    </row>
    <row r="159" spans="1:16" s="1" customFormat="1" ht="15.6" customHeight="1" x14ac:dyDescent="0.3">
      <c r="A159" s="17" t="s">
        <v>27</v>
      </c>
      <c r="B159" s="4" t="s">
        <v>32</v>
      </c>
      <c r="C159" s="5">
        <v>0</v>
      </c>
      <c r="D159" s="5">
        <v>0</v>
      </c>
      <c r="E159" s="5">
        <v>156.70481471928466</v>
      </c>
      <c r="F159" s="5">
        <v>156.79497893560318</v>
      </c>
      <c r="G159" s="5">
        <v>156.88202218209958</v>
      </c>
      <c r="H159" s="5">
        <v>156.96588427478292</v>
      </c>
      <c r="I159" s="5">
        <v>157.04693491531253</v>
      </c>
      <c r="J159" s="5">
        <v>157.12481299974206</v>
      </c>
      <c r="K159" s="5">
        <v>157.19921760811624</v>
      </c>
      <c r="L159" s="5">
        <v>157.27084515518871</v>
      </c>
      <c r="M159" s="5">
        <v>157.33896483535386</v>
      </c>
      <c r="N159" s="18">
        <v>157.40424727022611</v>
      </c>
      <c r="P159" s="2"/>
    </row>
    <row r="160" spans="1:16" s="1" customFormat="1" ht="15.6" customHeight="1" x14ac:dyDescent="0.3">
      <c r="A160" s="17" t="s">
        <v>28</v>
      </c>
      <c r="B160" s="4" t="s">
        <v>32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18">
        <v>0</v>
      </c>
      <c r="P160" s="2"/>
    </row>
    <row r="161" spans="1:16" s="1" customFormat="1" ht="15.6" customHeight="1" x14ac:dyDescent="0.3">
      <c r="A161" s="17" t="s">
        <v>29</v>
      </c>
      <c r="B161" s="4" t="s">
        <v>32</v>
      </c>
      <c r="C161" s="5">
        <v>0</v>
      </c>
      <c r="D161" s="5">
        <v>0</v>
      </c>
      <c r="E161" s="5">
        <v>12.00637090533918</v>
      </c>
      <c r="F161" s="5">
        <v>119.88005330582064</v>
      </c>
      <c r="G161" s="5">
        <v>119.94658240907918</v>
      </c>
      <c r="H161" s="5">
        <v>120.01073854354743</v>
      </c>
      <c r="I161" s="5">
        <v>120.0727022611985</v>
      </c>
      <c r="J161" s="5">
        <v>120.13225861920728</v>
      </c>
      <c r="K161" s="5">
        <v>120.1891754793225</v>
      </c>
      <c r="L161" s="5">
        <v>120.24396010661165</v>
      </c>
      <c r="M161" s="5">
        <v>120.2960020634511</v>
      </c>
      <c r="N161" s="18">
        <v>120.3458602011865</v>
      </c>
      <c r="P161" s="2"/>
    </row>
    <row r="162" spans="1:16" s="1" customFormat="1" ht="15.6" customHeight="1" x14ac:dyDescent="0.3">
      <c r="A162" s="17" t="s">
        <v>30</v>
      </c>
      <c r="B162" s="4" t="s">
        <v>32</v>
      </c>
      <c r="C162" s="5">
        <v>472.35150889863303</v>
      </c>
      <c r="D162" s="5">
        <v>476.47795546384651</v>
      </c>
      <c r="E162" s="5">
        <v>464.75441492562982</v>
      </c>
      <c r="F162" s="5">
        <v>357.15505115639252</v>
      </c>
      <c r="G162" s="5">
        <v>357.35334021150356</v>
      </c>
      <c r="H162" s="5">
        <v>357.54437279683617</v>
      </c>
      <c r="I162" s="5">
        <v>357.72897429283819</v>
      </c>
      <c r="J162" s="5">
        <v>357.90638810076518</v>
      </c>
      <c r="K162" s="5">
        <v>358.07585762187256</v>
      </c>
      <c r="L162" s="5">
        <v>358.23890465136265</v>
      </c>
      <c r="M162" s="5">
        <v>358.39411056658929</v>
      </c>
      <c r="N162" s="18">
        <v>358.54280801306851</v>
      </c>
      <c r="P162" s="2"/>
    </row>
    <row r="163" spans="1:16" s="1" customFormat="1" ht="16.2" customHeight="1" thickBot="1" x14ac:dyDescent="0.35">
      <c r="A163" s="21" t="s">
        <v>31</v>
      </c>
      <c r="B163" s="22" t="s">
        <v>32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4">
        <v>0</v>
      </c>
      <c r="P163" s="2"/>
    </row>
    <row r="164" spans="1:16" s="1" customFormat="1" ht="15.6" customHeight="1" x14ac:dyDescent="0.3">
      <c r="A164" s="28" t="s">
        <v>33</v>
      </c>
      <c r="B164" s="29" t="s">
        <v>34</v>
      </c>
      <c r="C164" s="41">
        <v>0</v>
      </c>
      <c r="D164" s="41">
        <v>0</v>
      </c>
      <c r="E164" s="41">
        <v>0.3147902547222467</v>
      </c>
      <c r="F164" s="41">
        <v>1</v>
      </c>
      <c r="G164" s="41">
        <v>1</v>
      </c>
      <c r="H164" s="41">
        <v>1</v>
      </c>
      <c r="I164" s="41">
        <v>1</v>
      </c>
      <c r="J164" s="41">
        <v>1</v>
      </c>
      <c r="K164" s="41">
        <v>1</v>
      </c>
      <c r="L164" s="41">
        <v>1</v>
      </c>
      <c r="M164" s="41">
        <v>1</v>
      </c>
      <c r="N164" s="42">
        <v>1</v>
      </c>
      <c r="P164" s="2"/>
    </row>
    <row r="165" spans="1:16" s="1" customFormat="1" ht="15.6" customHeight="1" x14ac:dyDescent="0.3">
      <c r="A165" s="17" t="s">
        <v>35</v>
      </c>
      <c r="B165" s="4" t="s">
        <v>34</v>
      </c>
      <c r="C165" s="8">
        <v>0</v>
      </c>
      <c r="D165" s="8">
        <v>0</v>
      </c>
      <c r="E165" s="8">
        <v>0.3286864594917478</v>
      </c>
      <c r="F165" s="8">
        <v>0.32868645822694015</v>
      </c>
      <c r="G165" s="8">
        <v>0.32868646053984135</v>
      </c>
      <c r="H165" s="8">
        <v>0.32868642916252555</v>
      </c>
      <c r="I165" s="8">
        <v>0.32868644590775403</v>
      </c>
      <c r="J165" s="8">
        <v>0.3286864233212996</v>
      </c>
      <c r="K165" s="8">
        <v>0.32868641177632313</v>
      </c>
      <c r="L165" s="8">
        <v>0.32868647288913749</v>
      </c>
      <c r="M165" s="8">
        <v>0.32868647311492433</v>
      </c>
      <c r="N165" s="20">
        <v>0.32868651466984261</v>
      </c>
      <c r="P165" s="2"/>
    </row>
    <row r="166" spans="1:16" s="1" customFormat="1" ht="15.6" customHeight="1" x14ac:dyDescent="0.3">
      <c r="A166" s="17" t="s">
        <v>36</v>
      </c>
      <c r="B166" s="4" t="s">
        <v>34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20">
        <v>0</v>
      </c>
      <c r="P166" s="2"/>
    </row>
    <row r="167" spans="1:16" s="1" customFormat="1" ht="15.6" x14ac:dyDescent="0.3">
      <c r="A167" s="36" t="s">
        <v>42</v>
      </c>
      <c r="B167" s="37" t="s">
        <v>34</v>
      </c>
      <c r="C167" s="38">
        <v>0</v>
      </c>
      <c r="D167" s="38">
        <v>0</v>
      </c>
      <c r="E167" s="38">
        <v>2.5183218213747811E-2</v>
      </c>
      <c r="F167" s="38">
        <v>0.25130237205701622</v>
      </c>
      <c r="G167" s="38">
        <v>0.25130232946722597</v>
      </c>
      <c r="H167" s="38">
        <v>0.25130238519844528</v>
      </c>
      <c r="I167" s="38">
        <v>0.25130238790114207</v>
      </c>
      <c r="J167" s="38">
        <v>0.25130239875684962</v>
      </c>
      <c r="K167" s="38">
        <v>0.25130245190618378</v>
      </c>
      <c r="L167" s="38">
        <v>0.25130254176904188</v>
      </c>
      <c r="M167" s="38">
        <v>0.25130245829084602</v>
      </c>
      <c r="N167" s="39">
        <v>0.25130237608241696</v>
      </c>
      <c r="P167" s="2"/>
    </row>
    <row r="168" spans="1:16" s="1" customFormat="1" ht="16.2" thickBot="1" x14ac:dyDescent="0.35">
      <c r="A168" s="53" t="s">
        <v>37</v>
      </c>
      <c r="B168" s="52" t="s">
        <v>34</v>
      </c>
      <c r="C168" s="54">
        <v>1</v>
      </c>
      <c r="D168" s="54">
        <v>1</v>
      </c>
      <c r="E168" s="54">
        <v>0.9748167817862522</v>
      </c>
      <c r="F168" s="54">
        <v>0.74869762794298422</v>
      </c>
      <c r="G168" s="54">
        <v>0.7486976705327737</v>
      </c>
      <c r="H168" s="54">
        <v>0.74869761480155528</v>
      </c>
      <c r="I168" s="54">
        <v>0.74869761209885821</v>
      </c>
      <c r="J168" s="54">
        <v>0.74869760124315043</v>
      </c>
      <c r="K168" s="54">
        <v>0.74869754809381583</v>
      </c>
      <c r="L168" s="54">
        <v>0.74869745823095823</v>
      </c>
      <c r="M168" s="54">
        <v>0.74869754170915392</v>
      </c>
      <c r="N168" s="55">
        <v>0.74869762391758321</v>
      </c>
      <c r="P168" s="2"/>
    </row>
    <row r="169" spans="1:16" s="1" customFormat="1" x14ac:dyDescent="0.3">
      <c r="B169" s="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P169" s="2"/>
    </row>
    <row r="170" spans="1:16" s="1" customFormat="1" ht="15" customHeight="1" thickBot="1" x14ac:dyDescent="0.35">
      <c r="B170" s="3"/>
      <c r="P170" s="2"/>
    </row>
    <row r="171" spans="1:16" s="15" customFormat="1" ht="19.2" customHeight="1" thickBot="1" x14ac:dyDescent="0.4">
      <c r="A171" s="25" t="s">
        <v>41</v>
      </c>
      <c r="B171" s="26" t="s">
        <v>1</v>
      </c>
      <c r="C171" s="26">
        <v>2019</v>
      </c>
      <c r="D171" s="26">
        <v>2020</v>
      </c>
      <c r="E171" s="26">
        <v>2021</v>
      </c>
      <c r="F171" s="26">
        <v>2022</v>
      </c>
      <c r="G171" s="26">
        <v>2023</v>
      </c>
      <c r="H171" s="26">
        <v>2024</v>
      </c>
      <c r="I171" s="26">
        <v>2025</v>
      </c>
      <c r="J171" s="26">
        <v>2026</v>
      </c>
      <c r="K171" s="26">
        <v>2027</v>
      </c>
      <c r="L171" s="26">
        <v>2028</v>
      </c>
      <c r="M171" s="26">
        <v>2029</v>
      </c>
      <c r="N171" s="27">
        <v>2030</v>
      </c>
      <c r="P171" s="16"/>
    </row>
    <row r="172" spans="1:16" s="1" customFormat="1" ht="15.6" customHeight="1" x14ac:dyDescent="0.3">
      <c r="A172" s="28" t="s">
        <v>2</v>
      </c>
      <c r="B172" s="29" t="s">
        <v>3</v>
      </c>
      <c r="C172" s="30"/>
      <c r="D172" s="30">
        <v>1341886.3633031994</v>
      </c>
      <c r="E172" s="30">
        <v>2070304.4283063996</v>
      </c>
      <c r="F172" s="30">
        <v>2713824.1025389996</v>
      </c>
      <c r="G172" s="30">
        <v>2821247.6156578995</v>
      </c>
      <c r="H172" s="30">
        <v>2934796.1403507991</v>
      </c>
      <c r="I172" s="30">
        <v>3052615.9605501993</v>
      </c>
      <c r="J172" s="30">
        <v>3175661.4853589996</v>
      </c>
      <c r="K172" s="30">
        <v>3303170.5021094996</v>
      </c>
      <c r="L172" s="30">
        <v>3436420.9892363981</v>
      </c>
      <c r="M172" s="30">
        <v>3574700.1587418001</v>
      </c>
      <c r="N172" s="31">
        <v>3716019.2968073972</v>
      </c>
      <c r="P172" s="2"/>
    </row>
    <row r="173" spans="1:16" s="1" customFormat="1" ht="15.6" customHeight="1" x14ac:dyDescent="0.3">
      <c r="A173" s="19" t="s">
        <v>4</v>
      </c>
      <c r="B173" s="4" t="s">
        <v>3</v>
      </c>
      <c r="C173" s="5"/>
      <c r="D173" s="5">
        <v>1105279.7353439995</v>
      </c>
      <c r="E173" s="5">
        <v>1408648.1682979998</v>
      </c>
      <c r="F173" s="5">
        <v>1767535.772603</v>
      </c>
      <c r="G173" s="5">
        <v>1838899.5811399999</v>
      </c>
      <c r="H173" s="5">
        <v>1914098.6927679998</v>
      </c>
      <c r="I173" s="5">
        <v>1990976.8765369996</v>
      </c>
      <c r="J173" s="5">
        <v>2071392.0661999998</v>
      </c>
      <c r="K173" s="5">
        <v>2154656.8556959997</v>
      </c>
      <c r="L173" s="5">
        <v>2241780.0353649985</v>
      </c>
      <c r="M173" s="5">
        <v>2332167.0049760006</v>
      </c>
      <c r="N173" s="18">
        <v>2425968.2541999975</v>
      </c>
      <c r="P173" s="2"/>
    </row>
    <row r="174" spans="1:16" s="1" customFormat="1" ht="15.6" customHeight="1" x14ac:dyDescent="0.3">
      <c r="A174" s="19" t="s">
        <v>5</v>
      </c>
      <c r="B174" s="4" t="s">
        <v>3</v>
      </c>
      <c r="C174" s="5"/>
      <c r="D174" s="5">
        <v>0</v>
      </c>
      <c r="E174" s="5">
        <v>73285.835739999995</v>
      </c>
      <c r="F174" s="5">
        <v>76261.132894999973</v>
      </c>
      <c r="G174" s="5">
        <v>79355.601452999996</v>
      </c>
      <c r="H174" s="5">
        <v>82573.950822000028</v>
      </c>
      <c r="I174" s="5">
        <v>85921.246504999988</v>
      </c>
      <c r="J174" s="5">
        <v>89402.413331000003</v>
      </c>
      <c r="K174" s="5">
        <v>93022.546905999989</v>
      </c>
      <c r="L174" s="5">
        <v>96787.500814999963</v>
      </c>
      <c r="M174" s="5">
        <v>100702.59485299994</v>
      </c>
      <c r="N174" s="18">
        <v>104774.147329</v>
      </c>
      <c r="P174" s="2"/>
    </row>
    <row r="175" spans="1:16" s="1" customFormat="1" ht="15.6" customHeight="1" x14ac:dyDescent="0.3">
      <c r="A175" s="19" t="s">
        <v>6</v>
      </c>
      <c r="B175" s="4" t="s">
        <v>3</v>
      </c>
      <c r="C175" s="5"/>
      <c r="D175" s="5">
        <v>0</v>
      </c>
      <c r="E175" s="5"/>
      <c r="F175" s="5"/>
      <c r="G175" s="5"/>
      <c r="H175" s="5"/>
      <c r="I175" s="5"/>
      <c r="J175" s="5"/>
      <c r="K175" s="5"/>
      <c r="L175" s="5"/>
      <c r="M175" s="5"/>
      <c r="N175" s="18"/>
      <c r="P175" s="2"/>
    </row>
    <row r="176" spans="1:16" s="1" customFormat="1" ht="15.6" customHeight="1" x14ac:dyDescent="0.3">
      <c r="A176" s="19" t="s">
        <v>7</v>
      </c>
      <c r="B176" s="4" t="s">
        <v>3</v>
      </c>
      <c r="C176" s="5"/>
      <c r="D176" s="5">
        <v>6010.3984879999998</v>
      </c>
      <c r="E176" s="5">
        <v>145987.51680999997</v>
      </c>
      <c r="F176" s="5">
        <v>283151.75592199992</v>
      </c>
      <c r="G176" s="5">
        <v>293049.1493519998</v>
      </c>
      <c r="H176" s="5">
        <v>303859.25080799987</v>
      </c>
      <c r="I176" s="5">
        <v>315960.28971899999</v>
      </c>
      <c r="J176" s="5">
        <v>328544.86738600023</v>
      </c>
      <c r="K176" s="5">
        <v>341630.44874500018</v>
      </c>
      <c r="L176" s="5">
        <v>355240.17650100001</v>
      </c>
      <c r="M176" s="5">
        <v>369391.35497599992</v>
      </c>
      <c r="N176" s="18">
        <v>381987.00551700016</v>
      </c>
      <c r="P176" s="2"/>
    </row>
    <row r="177" spans="1:16" s="1" customFormat="1" ht="15.6" customHeight="1" x14ac:dyDescent="0.3">
      <c r="A177" s="19" t="s">
        <v>8</v>
      </c>
      <c r="B177" s="4" t="s">
        <v>3</v>
      </c>
      <c r="C177" s="5"/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18">
        <v>0</v>
      </c>
      <c r="P177" s="2"/>
    </row>
    <row r="178" spans="1:16" s="1" customFormat="1" ht="15.6" customHeight="1" x14ac:dyDescent="0.3">
      <c r="A178" s="19" t="s">
        <v>9</v>
      </c>
      <c r="B178" s="4" t="s">
        <v>3</v>
      </c>
      <c r="C178" s="5"/>
      <c r="D178" s="5">
        <v>108606.56007999998</v>
      </c>
      <c r="E178" s="5">
        <v>254173.41397600004</v>
      </c>
      <c r="F178" s="5">
        <v>340164.15906999988</v>
      </c>
      <c r="G178" s="5">
        <v>353466.22774400009</v>
      </c>
      <c r="H178" s="5">
        <v>367464.59682999994</v>
      </c>
      <c r="I178" s="5">
        <v>382247.00592099986</v>
      </c>
      <c r="J178" s="5">
        <v>397625.63977299968</v>
      </c>
      <c r="K178" s="5">
        <v>413572.42329799995</v>
      </c>
      <c r="L178" s="5">
        <v>430211.36844300001</v>
      </c>
      <c r="M178" s="5">
        <v>447466.46223300003</v>
      </c>
      <c r="N178" s="18">
        <v>465469.95368799975</v>
      </c>
      <c r="P178" s="2"/>
    </row>
    <row r="179" spans="1:16" s="1" customFormat="1" ht="16.2" customHeight="1" thickBot="1" x14ac:dyDescent="0.35">
      <c r="A179" s="32" t="s">
        <v>10</v>
      </c>
      <c r="B179" s="22" t="s">
        <v>3</v>
      </c>
      <c r="C179" s="33"/>
      <c r="D179" s="33">
        <v>121989.66939119995</v>
      </c>
      <c r="E179" s="33">
        <v>188209.49348239996</v>
      </c>
      <c r="F179" s="33">
        <v>246711.282049</v>
      </c>
      <c r="G179" s="33">
        <v>256477.05596889998</v>
      </c>
      <c r="H179" s="33">
        <v>266799.64912279992</v>
      </c>
      <c r="I179" s="33">
        <v>277510.54186819994</v>
      </c>
      <c r="J179" s="33">
        <v>288696.49866899999</v>
      </c>
      <c r="K179" s="33">
        <v>300288.2274645</v>
      </c>
      <c r="L179" s="33">
        <v>312401.90811239986</v>
      </c>
      <c r="M179" s="33">
        <v>324972.74170380004</v>
      </c>
      <c r="N179" s="34">
        <v>337819.93607339979</v>
      </c>
      <c r="P179" s="2"/>
    </row>
    <row r="180" spans="1:16" s="1" customFormat="1" ht="15.6" customHeight="1" x14ac:dyDescent="0.3">
      <c r="A180" s="45" t="s">
        <v>45</v>
      </c>
      <c r="B180" s="46" t="s">
        <v>11</v>
      </c>
      <c r="C180" s="47"/>
      <c r="D180" s="47">
        <v>3908.519691633971</v>
      </c>
      <c r="E180" s="47">
        <v>6026.6097358238349</v>
      </c>
      <c r="F180" s="47">
        <v>7895.3372071801623</v>
      </c>
      <c r="G180" s="47">
        <v>8203.3114488558585</v>
      </c>
      <c r="H180" s="47">
        <v>8528.9151815351888</v>
      </c>
      <c r="I180" s="47">
        <v>8866.7374282897763</v>
      </c>
      <c r="J180" s="47">
        <v>9219.5676621482817</v>
      </c>
      <c r="K180" s="47">
        <v>9585.2116474939103</v>
      </c>
      <c r="L180" s="47">
        <v>9967.342040373167</v>
      </c>
      <c r="M180" s="47">
        <v>10363.932362910346</v>
      </c>
      <c r="N180" s="48">
        <v>10769.18357092199</v>
      </c>
      <c r="O180" s="6"/>
      <c r="P180" s="2"/>
    </row>
    <row r="181" spans="1:16" s="60" customFormat="1" ht="30.6" customHeight="1" thickBot="1" x14ac:dyDescent="0.35">
      <c r="A181" s="56" t="s">
        <v>44</v>
      </c>
      <c r="B181" s="57" t="s">
        <v>11</v>
      </c>
      <c r="C181" s="58"/>
      <c r="D181" s="58">
        <f>D180</f>
        <v>3908.519691633971</v>
      </c>
      <c r="E181" s="58">
        <f>D181*1.04</f>
        <v>4064.8604792993301</v>
      </c>
      <c r="F181" s="58">
        <f t="shared" ref="F181:N183" si="5">E181*1.04</f>
        <v>4227.4548984713037</v>
      </c>
      <c r="G181" s="58">
        <f t="shared" si="5"/>
        <v>4396.5530944101556</v>
      </c>
      <c r="H181" s="58">
        <f t="shared" si="5"/>
        <v>4572.415218186562</v>
      </c>
      <c r="I181" s="58">
        <f t="shared" si="5"/>
        <v>4755.311826914025</v>
      </c>
      <c r="J181" s="58">
        <f t="shared" si="5"/>
        <v>4945.5242999905859</v>
      </c>
      <c r="K181" s="58">
        <f t="shared" si="5"/>
        <v>5143.3452719902098</v>
      </c>
      <c r="L181" s="58">
        <f t="shared" si="5"/>
        <v>5349.0790828698182</v>
      </c>
      <c r="M181" s="58">
        <f t="shared" si="5"/>
        <v>5563.042246184611</v>
      </c>
      <c r="N181" s="59">
        <f t="shared" si="5"/>
        <v>5785.5639360319956</v>
      </c>
      <c r="P181" s="61"/>
    </row>
    <row r="182" spans="1:16" s="1" customFormat="1" ht="15.6" customHeight="1" x14ac:dyDescent="0.3">
      <c r="A182" s="45" t="s">
        <v>45</v>
      </c>
      <c r="B182" s="49" t="s">
        <v>12</v>
      </c>
      <c r="C182" s="50"/>
      <c r="D182" s="50">
        <v>454.59992533394717</v>
      </c>
      <c r="E182" s="50">
        <v>700.9549783736702</v>
      </c>
      <c r="F182" s="50">
        <v>918.30667056712468</v>
      </c>
      <c r="G182" s="50">
        <v>954.12715461642495</v>
      </c>
      <c r="H182" s="50">
        <v>991.99812476435784</v>
      </c>
      <c r="I182" s="50">
        <v>1031.2902302843838</v>
      </c>
      <c r="J182" s="50">
        <v>1072.3279147844667</v>
      </c>
      <c r="K182" s="50">
        <v>1114.8559667200166</v>
      </c>
      <c r="L182" s="50">
        <v>1159.3015527158029</v>
      </c>
      <c r="M182" s="50">
        <v>1205.4289731301023</v>
      </c>
      <c r="N182" s="51">
        <v>1252.5637411339367</v>
      </c>
      <c r="P182" s="2"/>
    </row>
    <row r="183" spans="1:16" s="62" customFormat="1" ht="49.2" thickBot="1" x14ac:dyDescent="0.35">
      <c r="A183" s="56" t="s">
        <v>44</v>
      </c>
      <c r="B183" s="57" t="s">
        <v>12</v>
      </c>
      <c r="C183" s="58"/>
      <c r="D183" s="58">
        <f>D182</f>
        <v>454.59992533394717</v>
      </c>
      <c r="E183" s="58">
        <f>D183*1.04</f>
        <v>472.78392234730507</v>
      </c>
      <c r="F183" s="58">
        <f t="shared" si="5"/>
        <v>491.69527924119728</v>
      </c>
      <c r="G183" s="58">
        <f t="shared" si="5"/>
        <v>511.36309041084519</v>
      </c>
      <c r="H183" s="58">
        <f t="shared" si="5"/>
        <v>531.81761402727898</v>
      </c>
      <c r="I183" s="58">
        <f t="shared" si="5"/>
        <v>553.09031858837011</v>
      </c>
      <c r="J183" s="58">
        <f t="shared" si="5"/>
        <v>575.21393133190497</v>
      </c>
      <c r="K183" s="58">
        <f t="shared" si="5"/>
        <v>598.22248858518117</v>
      </c>
      <c r="L183" s="58">
        <f t="shared" si="5"/>
        <v>622.15138812858845</v>
      </c>
      <c r="M183" s="58">
        <f t="shared" si="5"/>
        <v>647.037443653732</v>
      </c>
      <c r="N183" s="59">
        <f t="shared" si="5"/>
        <v>672.91894139988131</v>
      </c>
      <c r="P183" s="63"/>
    </row>
    <row r="184" spans="1:16" s="1" customFormat="1" ht="15.6" customHeight="1" x14ac:dyDescent="0.3">
      <c r="A184" s="35" t="s">
        <v>13</v>
      </c>
      <c r="B184" s="29" t="s">
        <v>11</v>
      </c>
      <c r="C184" s="30"/>
      <c r="D184" s="30">
        <v>3219.3542825204931</v>
      </c>
      <c r="E184" s="30">
        <v>4100.5432096572476</v>
      </c>
      <c r="F184" s="30">
        <v>5142.297519355845</v>
      </c>
      <c r="G184" s="30">
        <v>5346.948599456503</v>
      </c>
      <c r="H184" s="30">
        <v>5562.6301177274581</v>
      </c>
      <c r="I184" s="30">
        <v>5783.0625988302336</v>
      </c>
      <c r="J184" s="30">
        <v>6013.6571222134307</v>
      </c>
      <c r="K184" s="30">
        <v>6252.4298931527765</v>
      </c>
      <c r="L184" s="30">
        <v>6502.2849242717348</v>
      </c>
      <c r="M184" s="30">
        <v>6761.52405103812</v>
      </c>
      <c r="N184" s="31">
        <v>7030.5602258725357</v>
      </c>
      <c r="P184" s="2"/>
    </row>
    <row r="185" spans="1:16" s="1" customFormat="1" ht="15.6" customHeight="1" x14ac:dyDescent="0.3">
      <c r="A185" s="19" t="s">
        <v>14</v>
      </c>
      <c r="B185" s="4" t="s">
        <v>11</v>
      </c>
      <c r="C185" s="5"/>
      <c r="D185" s="5">
        <v>0</v>
      </c>
      <c r="E185" s="5">
        <v>213.33342339897902</v>
      </c>
      <c r="F185" s="5">
        <v>221.8667596931889</v>
      </c>
      <c r="G185" s="5">
        <v>230.74143166920598</v>
      </c>
      <c r="H185" s="5">
        <v>239.97108796828203</v>
      </c>
      <c r="I185" s="5">
        <v>249.56992367093642</v>
      </c>
      <c r="J185" s="5">
        <v>259.5527270978389</v>
      </c>
      <c r="K185" s="5">
        <v>269.93483972853119</v>
      </c>
      <c r="L185" s="5">
        <v>280.73222951369786</v>
      </c>
      <c r="M185" s="5">
        <v>291.96151718453524</v>
      </c>
      <c r="N185" s="18">
        <v>303.63998029887216</v>
      </c>
      <c r="P185" s="2"/>
    </row>
    <row r="186" spans="1:16" s="1" customFormat="1" ht="15.6" customHeight="1" x14ac:dyDescent="0.3">
      <c r="A186" s="19" t="s">
        <v>15</v>
      </c>
      <c r="B186" s="4" t="s">
        <v>11</v>
      </c>
      <c r="C186" s="5"/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18">
        <v>0</v>
      </c>
      <c r="P186" s="2"/>
    </row>
    <row r="187" spans="1:16" s="1" customFormat="1" ht="15.6" customHeight="1" x14ac:dyDescent="0.3">
      <c r="A187" s="19" t="s">
        <v>38</v>
      </c>
      <c r="B187" s="4" t="s">
        <v>11</v>
      </c>
      <c r="C187" s="5"/>
      <c r="D187" s="5">
        <v>17.506520289160338</v>
      </c>
      <c r="E187" s="5">
        <v>424.96638566126956</v>
      </c>
      <c r="F187" s="5">
        <v>823.77431599852002</v>
      </c>
      <c r="G187" s="5">
        <v>852.0958701443642</v>
      </c>
      <c r="H187" s="5">
        <v>883.05614881873316</v>
      </c>
      <c r="I187" s="5">
        <v>917.74955084746182</v>
      </c>
      <c r="J187" s="5">
        <v>953.83013865986368</v>
      </c>
      <c r="K187" s="5">
        <v>991.35062945067261</v>
      </c>
      <c r="L187" s="5">
        <v>1030.3744380442738</v>
      </c>
      <c r="M187" s="5">
        <v>1070.9561217471582</v>
      </c>
      <c r="N187" s="18">
        <v>1107.0147530325326</v>
      </c>
      <c r="P187" s="2"/>
    </row>
    <row r="188" spans="1:16" s="1" customFormat="1" ht="15.6" customHeight="1" x14ac:dyDescent="0.3">
      <c r="A188" s="19" t="s">
        <v>17</v>
      </c>
      <c r="B188" s="4" t="s">
        <v>11</v>
      </c>
      <c r="C188" s="5"/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18">
        <v>0</v>
      </c>
      <c r="P188" s="2"/>
    </row>
    <row r="189" spans="1:16" s="1" customFormat="1" ht="15.6" customHeight="1" x14ac:dyDescent="0.3">
      <c r="A189" s="19" t="s">
        <v>18</v>
      </c>
      <c r="B189" s="4" t="s">
        <v>11</v>
      </c>
      <c r="C189" s="5"/>
      <c r="D189" s="5">
        <v>316.33891685759244</v>
      </c>
      <c r="E189" s="5">
        <v>739.89310475871764</v>
      </c>
      <c r="F189" s="5">
        <v>989.6406842071392</v>
      </c>
      <c r="G189" s="5">
        <v>1027.7699613261627</v>
      </c>
      <c r="H189" s="5">
        <v>1067.9019014266098</v>
      </c>
      <c r="I189" s="5">
        <v>1110.2883160057097</v>
      </c>
      <c r="J189" s="5">
        <v>1154.3851594363955</v>
      </c>
      <c r="K189" s="5">
        <v>1200.1134081170294</v>
      </c>
      <c r="L189" s="5">
        <v>1247.8284448731724</v>
      </c>
      <c r="M189" s="5">
        <v>1297.3150035850479</v>
      </c>
      <c r="N189" s="18">
        <v>1348.9519234524143</v>
      </c>
      <c r="P189" s="2"/>
    </row>
    <row r="190" spans="1:16" s="1" customFormat="1" ht="16.2" customHeight="1" thickBot="1" x14ac:dyDescent="0.35">
      <c r="A190" s="32" t="s">
        <v>19</v>
      </c>
      <c r="B190" s="22" t="s">
        <v>11</v>
      </c>
      <c r="C190" s="33"/>
      <c r="D190" s="33">
        <v>355.31997196672461</v>
      </c>
      <c r="E190" s="33">
        <v>547.87361234762136</v>
      </c>
      <c r="F190" s="33">
        <v>717.7579279254694</v>
      </c>
      <c r="G190" s="33">
        <v>745.75558625962367</v>
      </c>
      <c r="H190" s="33">
        <v>775.35592559410816</v>
      </c>
      <c r="I190" s="33">
        <v>806.0670389354342</v>
      </c>
      <c r="J190" s="33">
        <v>838.14251474075297</v>
      </c>
      <c r="K190" s="33">
        <v>871.38287704490097</v>
      </c>
      <c r="L190" s="33">
        <v>906.12200367028788</v>
      </c>
      <c r="M190" s="33">
        <v>942.17566935548609</v>
      </c>
      <c r="N190" s="34">
        <v>979.01668826563559</v>
      </c>
      <c r="P190" s="2"/>
    </row>
    <row r="191" spans="1:16" s="1" customFormat="1" ht="15.6" customHeight="1" x14ac:dyDescent="0.3">
      <c r="A191" s="35" t="s">
        <v>13</v>
      </c>
      <c r="B191" s="29" t="s">
        <v>12</v>
      </c>
      <c r="C191" s="30"/>
      <c r="D191" s="30">
        <v>374.44309659995855</v>
      </c>
      <c r="E191" s="30">
        <v>476.9341807152345</v>
      </c>
      <c r="F191" s="30">
        <v>598.10062447627831</v>
      </c>
      <c r="G191" s="30">
        <v>621.90359160278581</v>
      </c>
      <c r="H191" s="30">
        <v>646.9895089928807</v>
      </c>
      <c r="I191" s="30">
        <v>672.62801086994443</v>
      </c>
      <c r="J191" s="30">
        <v>699.44845988464408</v>
      </c>
      <c r="K191" s="30">
        <v>727.22012087259941</v>
      </c>
      <c r="L191" s="30">
        <v>756.28075954204553</v>
      </c>
      <c r="M191" s="30">
        <v>786.43286237624386</v>
      </c>
      <c r="N191" s="31">
        <v>817.72445987123456</v>
      </c>
      <c r="P191" s="2"/>
    </row>
    <row r="192" spans="1:16" s="1" customFormat="1" ht="15.6" customHeight="1" x14ac:dyDescent="0.3">
      <c r="A192" s="19" t="s">
        <v>14</v>
      </c>
      <c r="B192" s="4" t="s">
        <v>12</v>
      </c>
      <c r="C192" s="5"/>
      <c r="D192" s="5">
        <v>0</v>
      </c>
      <c r="E192" s="5">
        <v>24.812810475535251</v>
      </c>
      <c r="F192" s="5">
        <v>25.805322819914799</v>
      </c>
      <c r="G192" s="5">
        <v>26.837535917445347</v>
      </c>
      <c r="H192" s="5">
        <v>27.911037241590883</v>
      </c>
      <c r="I192" s="5">
        <v>29.027477822166617</v>
      </c>
      <c r="J192" s="5">
        <v>30.188577688749643</v>
      </c>
      <c r="K192" s="5">
        <v>31.396121208825463</v>
      </c>
      <c r="L192" s="5">
        <v>32.651965614738195</v>
      </c>
      <c r="M192" s="5">
        <v>33.958044063733297</v>
      </c>
      <c r="N192" s="18">
        <v>35.316366108561823</v>
      </c>
      <c r="P192" s="2"/>
    </row>
    <row r="193" spans="1:16" s="1" customFormat="1" ht="15.6" customHeight="1" x14ac:dyDescent="0.3">
      <c r="A193" s="19" t="s">
        <v>15</v>
      </c>
      <c r="B193" s="4" t="s">
        <v>12</v>
      </c>
      <c r="C193" s="5"/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18">
        <v>0</v>
      </c>
      <c r="P193" s="2"/>
    </row>
    <row r="194" spans="1:16" s="1" customFormat="1" ht="15.6" customHeight="1" x14ac:dyDescent="0.3">
      <c r="A194" s="19" t="s">
        <v>16</v>
      </c>
      <c r="B194" s="4" t="s">
        <v>12</v>
      </c>
      <c r="C194" s="5"/>
      <c r="D194" s="5">
        <v>2.0361833748322389</v>
      </c>
      <c r="E194" s="5">
        <v>49.427840316262262</v>
      </c>
      <c r="F194" s="5">
        <v>95.81319069378786</v>
      </c>
      <c r="G194" s="5">
        <v>99.107270656491011</v>
      </c>
      <c r="H194" s="5">
        <v>102.70826066910685</v>
      </c>
      <c r="I194" s="5">
        <v>106.74345025906828</v>
      </c>
      <c r="J194" s="5">
        <v>110.93998342752874</v>
      </c>
      <c r="K194" s="5">
        <v>115.30399171140775</v>
      </c>
      <c r="L194" s="5">
        <v>119.84285088892949</v>
      </c>
      <c r="M194" s="5">
        <v>124.56290652041199</v>
      </c>
      <c r="N194" s="18">
        <v>128.75688592521385</v>
      </c>
      <c r="P194" s="2"/>
    </row>
    <row r="195" spans="1:16" s="1" customFormat="1" ht="15.6" customHeight="1" x14ac:dyDescent="0.3">
      <c r="A195" s="19" t="s">
        <v>17</v>
      </c>
      <c r="B195" s="4" t="s">
        <v>12</v>
      </c>
      <c r="C195" s="5"/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18">
        <v>0</v>
      </c>
      <c r="P195" s="2"/>
    </row>
    <row r="196" spans="1:16" s="1" customFormat="1" ht="15.6" customHeight="1" x14ac:dyDescent="0.3">
      <c r="A196" s="19" t="s">
        <v>18</v>
      </c>
      <c r="B196" s="4" t="s">
        <v>12</v>
      </c>
      <c r="C196" s="5"/>
      <c r="D196" s="5">
        <v>36.793379419706582</v>
      </c>
      <c r="E196" s="5">
        <v>86.056967014486446</v>
      </c>
      <c r="F196" s="5">
        <v>115.10510798013236</v>
      </c>
      <c r="G196" s="5">
        <v>119.53992420184599</v>
      </c>
      <c r="H196" s="5">
        <v>124.20767015492899</v>
      </c>
      <c r="I196" s="5">
        <v>129.13763403462411</v>
      </c>
      <c r="J196" s="5">
        <v>134.26653789404716</v>
      </c>
      <c r="K196" s="5">
        <v>139.58519049809169</v>
      </c>
      <c r="L196" s="5">
        <v>145.13492642319869</v>
      </c>
      <c r="M196" s="5">
        <v>150.89070806697691</v>
      </c>
      <c r="N196" s="18">
        <v>156.89659821675031</v>
      </c>
      <c r="P196" s="2"/>
    </row>
    <row r="197" spans="1:16" s="1" customFormat="1" ht="16.2" customHeight="1" thickBot="1" x14ac:dyDescent="0.35">
      <c r="A197" s="32" t="s">
        <v>19</v>
      </c>
      <c r="B197" s="22" t="s">
        <v>12</v>
      </c>
      <c r="C197" s="33"/>
      <c r="D197" s="33">
        <v>41.327265939449738</v>
      </c>
      <c r="E197" s="33">
        <v>63.723179852151844</v>
      </c>
      <c r="F197" s="33">
        <v>83.482424597011345</v>
      </c>
      <c r="G197" s="33">
        <v>86.738832237856826</v>
      </c>
      <c r="H197" s="33">
        <v>90.181647705850722</v>
      </c>
      <c r="I197" s="33">
        <v>93.75365729858035</v>
      </c>
      <c r="J197" s="33">
        <v>97.484355889496982</v>
      </c>
      <c r="K197" s="33">
        <v>101.35054242909243</v>
      </c>
      <c r="L197" s="33">
        <v>105.39105024689118</v>
      </c>
      <c r="M197" s="33">
        <v>109.58445210273659</v>
      </c>
      <c r="N197" s="34">
        <v>113.86943101217608</v>
      </c>
      <c r="P197" s="2"/>
    </row>
    <row r="198" spans="1:16" s="1" customFormat="1" ht="15.6" customHeight="1" x14ac:dyDescent="0.3">
      <c r="A198" s="28" t="s">
        <v>20</v>
      </c>
      <c r="B198" s="29" t="s">
        <v>11</v>
      </c>
      <c r="C198" s="30"/>
      <c r="D198" s="30">
        <v>966.33447779836945</v>
      </c>
      <c r="E198" s="30">
        <v>799.22281313379199</v>
      </c>
      <c r="F198" s="30">
        <v>823.77431599852002</v>
      </c>
      <c r="G198" s="30">
        <v>852.0958701443642</v>
      </c>
      <c r="H198" s="30">
        <v>883.05614881873316</v>
      </c>
      <c r="I198" s="30">
        <v>917.74955084746182</v>
      </c>
      <c r="J198" s="30">
        <v>953.83013865986368</v>
      </c>
      <c r="K198" s="30">
        <v>991.35062945067261</v>
      </c>
      <c r="L198" s="30">
        <v>1030.3744380442738</v>
      </c>
      <c r="M198" s="30">
        <v>1070.9561217471582</v>
      </c>
      <c r="N198" s="31">
        <v>1107.0147530325326</v>
      </c>
      <c r="P198" s="2"/>
    </row>
    <row r="199" spans="1:16" s="1" customFormat="1" ht="15.6" customHeight="1" x14ac:dyDescent="0.3">
      <c r="A199" s="17" t="s">
        <v>21</v>
      </c>
      <c r="B199" s="4" t="s">
        <v>11</v>
      </c>
      <c r="C199" s="5"/>
      <c r="D199" s="5" t="s">
        <v>40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18">
        <v>0</v>
      </c>
      <c r="P199" s="2"/>
    </row>
    <row r="200" spans="1:16" s="1" customFormat="1" ht="16.2" customHeight="1" x14ac:dyDescent="0.3">
      <c r="A200" s="17" t="s">
        <v>22</v>
      </c>
      <c r="B200" s="4" t="s">
        <v>11</v>
      </c>
      <c r="C200" s="5"/>
      <c r="D200" s="5">
        <v>316.62572256309005</v>
      </c>
      <c r="E200" s="5">
        <v>816.3974250097632</v>
      </c>
      <c r="F200" s="5">
        <v>1396.7273548697053</v>
      </c>
      <c r="G200" s="5">
        <v>1452.3977673720374</v>
      </c>
      <c r="H200" s="5">
        <v>1510.2703462303859</v>
      </c>
      <c r="I200" s="5">
        <v>1570.214991827731</v>
      </c>
      <c r="J200" s="5">
        <v>1632.5784885834587</v>
      </c>
      <c r="K200" s="5">
        <v>1697.2492370723267</v>
      </c>
      <c r="L200" s="5">
        <v>1764.7298147932584</v>
      </c>
      <c r="M200" s="5">
        <v>1834.7157619484901</v>
      </c>
      <c r="N200" s="18">
        <v>1907.7427204804064</v>
      </c>
      <c r="P200" s="2"/>
    </row>
    <row r="201" spans="1:16" s="1" customFormat="1" ht="15.6" customHeight="1" x14ac:dyDescent="0.3">
      <c r="A201" s="17" t="s">
        <v>20</v>
      </c>
      <c r="B201" s="4" t="s">
        <v>12</v>
      </c>
      <c r="C201" s="5"/>
      <c r="D201" s="5">
        <v>112.39436311272836</v>
      </c>
      <c r="E201" s="5">
        <v>92.957605395591358</v>
      </c>
      <c r="F201" s="5">
        <v>95.81319069378786</v>
      </c>
      <c r="G201" s="5">
        <v>99.107270656491011</v>
      </c>
      <c r="H201" s="5">
        <v>102.70826066910685</v>
      </c>
      <c r="I201" s="5">
        <v>106.74345025906828</v>
      </c>
      <c r="J201" s="5">
        <v>110.93998342752874</v>
      </c>
      <c r="K201" s="5">
        <v>115.30399171140775</v>
      </c>
      <c r="L201" s="5">
        <v>119.84285088892949</v>
      </c>
      <c r="M201" s="5">
        <v>124.56290652041199</v>
      </c>
      <c r="N201" s="18">
        <v>128.75688592521385</v>
      </c>
      <c r="P201" s="2"/>
    </row>
    <row r="202" spans="1:16" s="1" customFormat="1" ht="15.6" customHeight="1" x14ac:dyDescent="0.3">
      <c r="A202" s="17" t="s">
        <v>21</v>
      </c>
      <c r="B202" s="4" t="s">
        <v>12</v>
      </c>
      <c r="C202" s="5"/>
      <c r="D202" s="5" t="s">
        <v>40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18">
        <v>0</v>
      </c>
      <c r="P202" s="2"/>
    </row>
    <row r="203" spans="1:16" s="1" customFormat="1" ht="16.2" customHeight="1" thickBot="1" x14ac:dyDescent="0.35">
      <c r="A203" s="21" t="s">
        <v>22</v>
      </c>
      <c r="B203" s="22" t="s">
        <v>12</v>
      </c>
      <c r="C203" s="33"/>
      <c r="D203" s="33">
        <v>36.826737791313001</v>
      </c>
      <c r="E203" s="33">
        <v>94.955184502885558</v>
      </c>
      <c r="F203" s="33">
        <v>162.45335864489542</v>
      </c>
      <c r="G203" s="33">
        <v>168.92838432304168</v>
      </c>
      <c r="H203" s="33">
        <v>175.65954397005621</v>
      </c>
      <c r="I203" s="33">
        <v>182.6317056994834</v>
      </c>
      <c r="J203" s="33">
        <v>189.88520400714208</v>
      </c>
      <c r="K203" s="33">
        <v>197.40705876388233</v>
      </c>
      <c r="L203" s="33">
        <v>205.25572475860386</v>
      </c>
      <c r="M203" s="33">
        <v>213.39579027222888</v>
      </c>
      <c r="N203" s="34">
        <v>221.88955581907607</v>
      </c>
      <c r="P203" s="2"/>
    </row>
    <row r="204" spans="1:16" s="1" customFormat="1" ht="15.6" customHeight="1" x14ac:dyDescent="0.3">
      <c r="A204" s="28" t="s">
        <v>23</v>
      </c>
      <c r="B204" s="29" t="s">
        <v>24</v>
      </c>
      <c r="C204" s="30">
        <v>340.35014099999989</v>
      </c>
      <c r="D204" s="30">
        <v>343.3234240000001</v>
      </c>
      <c r="E204" s="30">
        <v>343.52721000000008</v>
      </c>
      <c r="F204" s="30">
        <v>343.72491399999979</v>
      </c>
      <c r="G204" s="30">
        <v>343.91570199999995</v>
      </c>
      <c r="H204" s="30">
        <v>344.09958100000017</v>
      </c>
      <c r="I204" s="30">
        <v>344.27724799999976</v>
      </c>
      <c r="J204" s="30">
        <v>344.44798299999985</v>
      </c>
      <c r="K204" s="30">
        <v>344.61111800000015</v>
      </c>
      <c r="L204" s="30">
        <v>344.76804099999987</v>
      </c>
      <c r="M204" s="30">
        <v>344.91735699999987</v>
      </c>
      <c r="N204" s="31">
        <v>345.0604469999999</v>
      </c>
      <c r="P204" s="2"/>
    </row>
    <row r="205" spans="1:16" s="1" customFormat="1" ht="15.6" customHeight="1" x14ac:dyDescent="0.3">
      <c r="A205" s="17" t="s">
        <v>25</v>
      </c>
      <c r="B205" s="4" t="s">
        <v>24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18">
        <v>0</v>
      </c>
      <c r="P205" s="2"/>
    </row>
    <row r="206" spans="1:16" s="1" customFormat="1" ht="15.6" customHeight="1" x14ac:dyDescent="0.3">
      <c r="A206" s="17" t="s">
        <v>26</v>
      </c>
      <c r="B206" s="4" t="s">
        <v>24</v>
      </c>
      <c r="C206" s="5">
        <v>0</v>
      </c>
      <c r="D206" s="5">
        <v>6.2197910000000016</v>
      </c>
      <c r="E206" s="5">
        <v>182.66184900000005</v>
      </c>
      <c r="F206" s="5">
        <v>343.72491399999979</v>
      </c>
      <c r="G206" s="5">
        <v>343.91570199999995</v>
      </c>
      <c r="H206" s="5">
        <v>344.09958100000017</v>
      </c>
      <c r="I206" s="5">
        <v>344.27724799999976</v>
      </c>
      <c r="J206" s="5">
        <v>344.44798299999985</v>
      </c>
      <c r="K206" s="5">
        <v>344.61111800000015</v>
      </c>
      <c r="L206" s="5">
        <v>344.76804099999987</v>
      </c>
      <c r="M206" s="5">
        <v>344.91735699999987</v>
      </c>
      <c r="N206" s="18">
        <v>345.0604469999999</v>
      </c>
      <c r="P206" s="2"/>
    </row>
    <row r="207" spans="1:16" s="1" customFormat="1" ht="15.6" customHeight="1" x14ac:dyDescent="0.3">
      <c r="A207" s="17" t="s">
        <v>27</v>
      </c>
      <c r="B207" s="4" t="s">
        <v>24</v>
      </c>
      <c r="C207" s="5">
        <v>0</v>
      </c>
      <c r="D207" s="5">
        <v>0</v>
      </c>
      <c r="E207" s="5">
        <v>15.954340999999998</v>
      </c>
      <c r="F207" s="5">
        <v>15.963523</v>
      </c>
      <c r="G207" s="5">
        <v>15.972383000000004</v>
      </c>
      <c r="H207" s="5">
        <v>15.980926000000002</v>
      </c>
      <c r="I207" s="5">
        <v>15.989175999999999</v>
      </c>
      <c r="J207" s="5">
        <v>15.997104999999998</v>
      </c>
      <c r="K207" s="5">
        <v>16.004678000000002</v>
      </c>
      <c r="L207" s="5">
        <v>16.011970999999999</v>
      </c>
      <c r="M207" s="5">
        <v>16.018905</v>
      </c>
      <c r="N207" s="18">
        <v>16.025546999999996</v>
      </c>
      <c r="P207" s="2"/>
    </row>
    <row r="208" spans="1:16" s="1" customFormat="1" ht="15.6" customHeight="1" x14ac:dyDescent="0.3">
      <c r="A208" s="17" t="s">
        <v>28</v>
      </c>
      <c r="B208" s="4" t="s">
        <v>24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18">
        <v>0</v>
      </c>
      <c r="P208" s="2"/>
    </row>
    <row r="209" spans="1:16" s="1" customFormat="1" ht="15.6" customHeight="1" x14ac:dyDescent="0.3">
      <c r="A209" s="17" t="s">
        <v>29</v>
      </c>
      <c r="B209" s="4" t="s">
        <v>24</v>
      </c>
      <c r="C209" s="5">
        <v>0</v>
      </c>
      <c r="D209" s="5">
        <v>0.31098900000000018</v>
      </c>
      <c r="E209" s="5">
        <v>32.191816000000003</v>
      </c>
      <c r="F209" s="5">
        <v>100.18120599999995</v>
      </c>
      <c r="G209" s="5">
        <v>100.54832999999996</v>
      </c>
      <c r="H209" s="5">
        <v>100.78910500000001</v>
      </c>
      <c r="I209" s="5">
        <v>100.84115299999993</v>
      </c>
      <c r="J209" s="5">
        <v>100.89115399999999</v>
      </c>
      <c r="K209" s="5">
        <v>100.93893700000008</v>
      </c>
      <c r="L209" s="5">
        <v>100.98490499999997</v>
      </c>
      <c r="M209" s="5">
        <v>101.02864599999995</v>
      </c>
      <c r="N209" s="18">
        <v>101.07054799999999</v>
      </c>
      <c r="P209" s="2"/>
    </row>
    <row r="210" spans="1:16" s="1" customFormat="1" ht="15.6" customHeight="1" x14ac:dyDescent="0.3">
      <c r="A210" s="17" t="s">
        <v>30</v>
      </c>
      <c r="B210" s="4" t="s">
        <v>24</v>
      </c>
      <c r="C210" s="5">
        <v>340.35014099999989</v>
      </c>
      <c r="D210" s="5">
        <v>343.01243500000004</v>
      </c>
      <c r="E210" s="5">
        <v>311.33539399999995</v>
      </c>
      <c r="F210" s="5">
        <v>243.54370799999998</v>
      </c>
      <c r="G210" s="5">
        <v>243.36737199999999</v>
      </c>
      <c r="H210" s="5">
        <v>243.31047599999997</v>
      </c>
      <c r="I210" s="5">
        <v>243.43609500000008</v>
      </c>
      <c r="J210" s="5">
        <v>243.55682899999985</v>
      </c>
      <c r="K210" s="5">
        <v>243.67218100000002</v>
      </c>
      <c r="L210" s="5">
        <v>243.78313600000016</v>
      </c>
      <c r="M210" s="5">
        <v>243.88871099999997</v>
      </c>
      <c r="N210" s="18">
        <v>243.98989900000007</v>
      </c>
      <c r="P210" s="2"/>
    </row>
    <row r="211" spans="1:16" s="1" customFormat="1" ht="16.2" customHeight="1" thickBot="1" x14ac:dyDescent="0.35">
      <c r="A211" s="21" t="s">
        <v>31</v>
      </c>
      <c r="B211" s="22" t="s">
        <v>24</v>
      </c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4">
        <v>0</v>
      </c>
      <c r="P211" s="2"/>
    </row>
    <row r="212" spans="1:16" s="1" customFormat="1" ht="15.6" customHeight="1" x14ac:dyDescent="0.3">
      <c r="A212" s="28" t="s">
        <v>23</v>
      </c>
      <c r="B212" s="29" t="s">
        <v>32</v>
      </c>
      <c r="C212" s="30">
        <v>2926.2328346659779</v>
      </c>
      <c r="D212" s="30">
        <v>2951.796268592555</v>
      </c>
      <c r="E212" s="30">
        <v>2953.5483621356725</v>
      </c>
      <c r="F212" s="30">
        <v>2955.2481643882707</v>
      </c>
      <c r="G212" s="30">
        <v>2956.8885048577072</v>
      </c>
      <c r="H212" s="30">
        <v>2958.46944372797</v>
      </c>
      <c r="I212" s="30">
        <v>2959.9969736050193</v>
      </c>
      <c r="J212" s="30">
        <v>2961.4649041354987</v>
      </c>
      <c r="K212" s="30">
        <v>2962.8674920471167</v>
      </c>
      <c r="L212" s="30">
        <v>2964.2166709655216</v>
      </c>
      <c r="M212" s="30">
        <v>2965.5004470810754</v>
      </c>
      <c r="N212" s="31">
        <v>2966.7306938354391</v>
      </c>
      <c r="P212" s="2"/>
    </row>
    <row r="213" spans="1:16" s="1" customFormat="1" ht="15.6" customHeight="1" x14ac:dyDescent="0.3">
      <c r="A213" s="17" t="s">
        <v>25</v>
      </c>
      <c r="B213" s="4" t="s">
        <v>32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18">
        <v>0</v>
      </c>
      <c r="P213" s="2"/>
    </row>
    <row r="214" spans="1:16" s="1" customFormat="1" ht="15.6" customHeight="1" x14ac:dyDescent="0.3">
      <c r="A214" s="17" t="s">
        <v>26</v>
      </c>
      <c r="B214" s="4" t="s">
        <v>32</v>
      </c>
      <c r="C214" s="5">
        <v>0</v>
      </c>
      <c r="D214" s="5">
        <v>53.475977989854712</v>
      </c>
      <c r="E214" s="5">
        <v>1570.4741552746973</v>
      </c>
      <c r="F214" s="5">
        <v>2955.2481643882707</v>
      </c>
      <c r="G214" s="5">
        <v>2956.8885048577072</v>
      </c>
      <c r="H214" s="5">
        <v>2958.46944372797</v>
      </c>
      <c r="I214" s="5">
        <v>2959.9969736050193</v>
      </c>
      <c r="J214" s="5">
        <v>2961.4649041354987</v>
      </c>
      <c r="K214" s="5">
        <v>2962.8674920471167</v>
      </c>
      <c r="L214" s="5">
        <v>2964.2166709655216</v>
      </c>
      <c r="M214" s="5">
        <v>2965.5004470810754</v>
      </c>
      <c r="N214" s="18">
        <v>2966.7306938354391</v>
      </c>
      <c r="P214" s="2"/>
    </row>
    <row r="215" spans="1:16" s="1" customFormat="1" ht="15.6" customHeight="1" x14ac:dyDescent="0.3">
      <c r="A215" s="17" t="s">
        <v>27</v>
      </c>
      <c r="B215" s="4" t="s">
        <v>32</v>
      </c>
      <c r="C215" s="5">
        <v>0</v>
      </c>
      <c r="D215" s="5">
        <v>0</v>
      </c>
      <c r="E215" s="5">
        <v>137.17084515518872</v>
      </c>
      <c r="F215" s="5">
        <v>137.2497893560313</v>
      </c>
      <c r="G215" s="5">
        <v>137.32596509328522</v>
      </c>
      <c r="H215" s="5">
        <v>137.39941535551546</v>
      </c>
      <c r="I215" s="5">
        <v>137.47034648783421</v>
      </c>
      <c r="J215" s="5">
        <v>137.53851775427734</v>
      </c>
      <c r="K215" s="5">
        <v>137.60362823488953</v>
      </c>
      <c r="L215" s="5">
        <v>137.66633135585931</v>
      </c>
      <c r="M215" s="5">
        <v>137.72594789785916</v>
      </c>
      <c r="N215" s="18">
        <v>137.78305390766053</v>
      </c>
      <c r="P215" s="2"/>
    </row>
    <row r="216" spans="1:16" s="1" customFormat="1" ht="15.6" customHeight="1" x14ac:dyDescent="0.3">
      <c r="A216" s="17" t="s">
        <v>28</v>
      </c>
      <c r="B216" s="4" t="s">
        <v>32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18">
        <v>0</v>
      </c>
      <c r="P216" s="2"/>
    </row>
    <row r="217" spans="1:16" s="1" customFormat="1" ht="15.6" customHeight="1" x14ac:dyDescent="0.3">
      <c r="A217" s="17" t="s">
        <v>29</v>
      </c>
      <c r="B217" s="4" t="s">
        <v>32</v>
      </c>
      <c r="C217" s="5">
        <v>0</v>
      </c>
      <c r="D217" s="5">
        <v>2.6737941707505817</v>
      </c>
      <c r="E217" s="5">
        <v>276.77599518528075</v>
      </c>
      <c r="F217" s="5">
        <v>861.3292580173669</v>
      </c>
      <c r="G217" s="5">
        <v>864.48568480784081</v>
      </c>
      <c r="H217" s="5">
        <v>866.55579915742419</v>
      </c>
      <c r="I217" s="5">
        <v>867.00329292408162</v>
      </c>
      <c r="J217" s="5">
        <v>867.43318717221212</v>
      </c>
      <c r="K217" s="5">
        <v>867.84401169289038</v>
      </c>
      <c r="L217" s="5">
        <v>868.23923136445683</v>
      </c>
      <c r="M217" s="5">
        <v>868.61530392915438</v>
      </c>
      <c r="N217" s="18">
        <v>868.97556529963015</v>
      </c>
      <c r="P217" s="2"/>
    </row>
    <row r="218" spans="1:16" s="1" customFormat="1" ht="15.6" customHeight="1" x14ac:dyDescent="0.3">
      <c r="A218" s="17" t="s">
        <v>30</v>
      </c>
      <c r="B218" s="4" t="s">
        <v>32</v>
      </c>
      <c r="C218" s="5">
        <v>2926.2328346659779</v>
      </c>
      <c r="D218" s="5">
        <v>2949.1224744218039</v>
      </c>
      <c r="E218" s="5">
        <v>2676.7723669503907</v>
      </c>
      <c r="F218" s="5">
        <v>2093.918906370905</v>
      </c>
      <c r="G218" s="5">
        <v>2092.4028200498665</v>
      </c>
      <c r="H218" s="5">
        <v>2091.913644570544</v>
      </c>
      <c r="I218" s="5">
        <v>2092.9936806809396</v>
      </c>
      <c r="J218" s="5">
        <v>2094.0317169632863</v>
      </c>
      <c r="K218" s="5">
        <v>2095.0234803542262</v>
      </c>
      <c r="L218" s="5">
        <v>2095.9774396010675</v>
      </c>
      <c r="M218" s="5">
        <v>2096.8851431519215</v>
      </c>
      <c r="N218" s="18">
        <v>2097.7551285358099</v>
      </c>
      <c r="P218" s="2"/>
    </row>
    <row r="219" spans="1:16" s="1" customFormat="1" ht="16.2" customHeight="1" thickBot="1" x14ac:dyDescent="0.35">
      <c r="A219" s="21" t="s">
        <v>31</v>
      </c>
      <c r="B219" s="22" t="s">
        <v>32</v>
      </c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4">
        <v>0</v>
      </c>
      <c r="P219" s="2"/>
    </row>
    <row r="220" spans="1:16" s="1" customFormat="1" ht="15.6" customHeight="1" x14ac:dyDescent="0.3">
      <c r="A220" s="28" t="s">
        <v>33</v>
      </c>
      <c r="B220" s="29" t="s">
        <v>34</v>
      </c>
      <c r="C220" s="41">
        <v>0</v>
      </c>
      <c r="D220" s="41">
        <v>1.8116418995052314E-2</v>
      </c>
      <c r="E220" s="41">
        <v>0.53172454374138223</v>
      </c>
      <c r="F220" s="41">
        <v>1</v>
      </c>
      <c r="G220" s="41">
        <v>1</v>
      </c>
      <c r="H220" s="41">
        <v>1</v>
      </c>
      <c r="I220" s="41">
        <v>1</v>
      </c>
      <c r="J220" s="41">
        <v>1</v>
      </c>
      <c r="K220" s="41">
        <v>1</v>
      </c>
      <c r="L220" s="41">
        <v>1</v>
      </c>
      <c r="M220" s="41">
        <v>1</v>
      </c>
      <c r="N220" s="42">
        <v>1</v>
      </c>
      <c r="P220" s="2"/>
    </row>
    <row r="221" spans="1:16" s="1" customFormat="1" ht="15.6" customHeight="1" x14ac:dyDescent="0.3">
      <c r="A221" s="17" t="s">
        <v>35</v>
      </c>
      <c r="B221" s="4" t="s">
        <v>34</v>
      </c>
      <c r="C221" s="8">
        <v>0</v>
      </c>
      <c r="D221" s="8">
        <v>0</v>
      </c>
      <c r="E221" s="8">
        <v>4.6442728656050258E-2</v>
      </c>
      <c r="F221" s="8">
        <v>4.6442728908501554E-2</v>
      </c>
      <c r="G221" s="8">
        <v>4.644272682844823E-2</v>
      </c>
      <c r="H221" s="8">
        <v>4.6442736005540192E-2</v>
      </c>
      <c r="I221" s="8">
        <v>4.6442732108745131E-2</v>
      </c>
      <c r="J221" s="8">
        <v>4.6442730947854047E-2</v>
      </c>
      <c r="K221" s="8">
        <v>4.6442720980348622E-2</v>
      </c>
      <c r="L221" s="8">
        <v>4.6442735682684713E-2</v>
      </c>
      <c r="M221" s="8">
        <v>4.6442733816958959E-2</v>
      </c>
      <c r="N221" s="20">
        <v>4.6442723700523117E-2</v>
      </c>
      <c r="P221" s="2"/>
    </row>
    <row r="222" spans="1:16" s="1" customFormat="1" ht="15.6" customHeight="1" x14ac:dyDescent="0.3">
      <c r="A222" s="17" t="s">
        <v>36</v>
      </c>
      <c r="B222" s="4" t="s">
        <v>34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20">
        <v>0</v>
      </c>
      <c r="P222" s="2"/>
    </row>
    <row r="223" spans="1:16" s="1" customFormat="1" ht="15.6" x14ac:dyDescent="0.3">
      <c r="A223" s="36" t="s">
        <v>42</v>
      </c>
      <c r="B223" s="37" t="s">
        <v>34</v>
      </c>
      <c r="C223" s="38">
        <v>0</v>
      </c>
      <c r="D223" s="38">
        <v>9.0581934776463164E-4</v>
      </c>
      <c r="E223" s="38">
        <v>9.3709654032936712E-2</v>
      </c>
      <c r="F223" s="38">
        <v>0.29145750546322052</v>
      </c>
      <c r="G223" s="38">
        <v>0.29236330128363835</v>
      </c>
      <c r="H223" s="38">
        <v>0.29290679374584871</v>
      </c>
      <c r="I223" s="38">
        <v>0.29290681735669039</v>
      </c>
      <c r="J223" s="38">
        <v>0.29290679283786086</v>
      </c>
      <c r="K223" s="38">
        <v>0.29290679182324014</v>
      </c>
      <c r="L223" s="38">
        <v>0.2929068039691069</v>
      </c>
      <c r="M223" s="38">
        <v>0.29290681941529545</v>
      </c>
      <c r="N223" s="39">
        <v>0.29290679032824651</v>
      </c>
      <c r="P223" s="2"/>
    </row>
    <row r="224" spans="1:16" s="1" customFormat="1" ht="16.2" customHeight="1" thickBot="1" x14ac:dyDescent="0.35">
      <c r="A224" s="21" t="s">
        <v>37</v>
      </c>
      <c r="B224" s="22" t="s">
        <v>34</v>
      </c>
      <c r="C224" s="23">
        <v>1</v>
      </c>
      <c r="D224" s="23">
        <v>0.99909418065223521</v>
      </c>
      <c r="E224" s="23">
        <v>0.90629034596706293</v>
      </c>
      <c r="F224" s="23">
        <v>0.70854249453677987</v>
      </c>
      <c r="G224" s="23">
        <v>0.7076366987163617</v>
      </c>
      <c r="H224" s="23">
        <v>0.70709320625415073</v>
      </c>
      <c r="I224" s="23">
        <v>0.70709318264331034</v>
      </c>
      <c r="J224" s="23">
        <v>0.70709320716213908</v>
      </c>
      <c r="K224" s="23">
        <v>0.7070932081767598</v>
      </c>
      <c r="L224" s="23">
        <v>0.70709319603089382</v>
      </c>
      <c r="M224" s="23">
        <v>0.70709318058470472</v>
      </c>
      <c r="N224" s="24">
        <v>0.70709320967175393</v>
      </c>
      <c r="P224" s="2"/>
    </row>
    <row r="225" spans="1:16" s="1" customFormat="1" x14ac:dyDescent="0.3">
      <c r="B225" s="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P225" s="2"/>
    </row>
    <row r="226" spans="1:16" s="1" customFormat="1" ht="15" customHeight="1" thickBot="1" x14ac:dyDescent="0.35">
      <c r="B226" s="3"/>
      <c r="P226" s="2"/>
    </row>
    <row r="227" spans="1:16" s="15" customFormat="1" ht="19.2" customHeight="1" thickBot="1" x14ac:dyDescent="0.4">
      <c r="A227" s="25" t="s">
        <v>48</v>
      </c>
      <c r="B227" s="26" t="s">
        <v>1</v>
      </c>
      <c r="C227" s="26">
        <v>2019</v>
      </c>
      <c r="D227" s="26">
        <v>2020</v>
      </c>
      <c r="E227" s="26">
        <v>2021</v>
      </c>
      <c r="F227" s="26">
        <v>2022</v>
      </c>
      <c r="G227" s="26">
        <v>2023</v>
      </c>
      <c r="H227" s="26">
        <v>2024</v>
      </c>
      <c r="I227" s="26">
        <v>2025</v>
      </c>
      <c r="J227" s="26">
        <v>2026</v>
      </c>
      <c r="K227" s="26">
        <v>2027</v>
      </c>
      <c r="L227" s="26">
        <v>2028</v>
      </c>
      <c r="M227" s="26">
        <v>2029</v>
      </c>
      <c r="N227" s="27">
        <v>2030</v>
      </c>
      <c r="P227" s="16"/>
    </row>
    <row r="228" spans="1:16" s="1" customFormat="1" ht="15.6" customHeight="1" x14ac:dyDescent="0.3">
      <c r="A228" s="28" t="s">
        <v>2</v>
      </c>
      <c r="B228" s="29" t="s">
        <v>3</v>
      </c>
      <c r="C228" s="30"/>
      <c r="D228" s="30">
        <v>420570.12726739992</v>
      </c>
      <c r="E228" s="30">
        <v>471603.4944213999</v>
      </c>
      <c r="F228" s="30">
        <v>462557.09123470006</v>
      </c>
      <c r="G228" s="30">
        <v>452346.11700080009</v>
      </c>
      <c r="H228" s="30">
        <v>450382.25794650009</v>
      </c>
      <c r="I228" s="30">
        <v>462149.74650569994</v>
      </c>
      <c r="J228" s="30">
        <v>474425.41220910009</v>
      </c>
      <c r="K228" s="30">
        <v>487138.25844309991</v>
      </c>
      <c r="L228" s="30">
        <v>500349.9069095999</v>
      </c>
      <c r="M228" s="30">
        <v>514079.57378689985</v>
      </c>
      <c r="N228" s="31">
        <v>528346.37135169981</v>
      </c>
      <c r="P228" s="2"/>
    </row>
    <row r="229" spans="1:16" s="1" customFormat="1" ht="15.6" customHeight="1" x14ac:dyDescent="0.3">
      <c r="A229" s="19" t="s">
        <v>4</v>
      </c>
      <c r="B229" s="4" t="s">
        <v>3</v>
      </c>
      <c r="C229" s="5"/>
      <c r="D229" s="5">
        <v>290659.34836899996</v>
      </c>
      <c r="E229" s="5">
        <v>179888.61666499995</v>
      </c>
      <c r="F229" s="5">
        <v>187197.069647</v>
      </c>
      <c r="G229" s="5">
        <v>194793.01562900009</v>
      </c>
      <c r="H229" s="5">
        <v>202693.05000500011</v>
      </c>
      <c r="I229" s="5">
        <v>210909.60697499989</v>
      </c>
      <c r="J229" s="5">
        <v>219495.66617000007</v>
      </c>
      <c r="K229" s="5">
        <v>228383.61002299999</v>
      </c>
      <c r="L229" s="5">
        <v>237627.10844399992</v>
      </c>
      <c r="M229" s="5">
        <v>247239.22227099998</v>
      </c>
      <c r="N229" s="18">
        <v>257235.46387399989</v>
      </c>
      <c r="P229" s="2"/>
    </row>
    <row r="230" spans="1:16" s="1" customFormat="1" ht="15.6" customHeight="1" x14ac:dyDescent="0.3">
      <c r="A230" s="19" t="s">
        <v>5</v>
      </c>
      <c r="B230" s="4" t="s">
        <v>3</v>
      </c>
      <c r="C230" s="5"/>
      <c r="D230" s="5">
        <v>0</v>
      </c>
      <c r="E230" s="5">
        <v>61474.65561899999</v>
      </c>
      <c r="F230" s="5">
        <v>63970.436226999991</v>
      </c>
      <c r="G230" s="5">
        <v>66566.181871000008</v>
      </c>
      <c r="H230" s="5">
        <v>69265.842957999979</v>
      </c>
      <c r="I230" s="5">
        <v>72073.668608000007</v>
      </c>
      <c r="J230" s="5">
        <v>74993.789938000002</v>
      </c>
      <c r="K230" s="5">
        <v>78030.481306999995</v>
      </c>
      <c r="L230" s="5">
        <v>81188.652903999988</v>
      </c>
      <c r="M230" s="5">
        <v>84472.76715499998</v>
      </c>
      <c r="N230" s="18">
        <v>87888.124077999979</v>
      </c>
      <c r="P230" s="2"/>
    </row>
    <row r="231" spans="1:16" s="1" customFormat="1" ht="15.6" customHeight="1" x14ac:dyDescent="0.3">
      <c r="A231" s="19" t="s">
        <v>6</v>
      </c>
      <c r="B231" s="4" t="s">
        <v>3</v>
      </c>
      <c r="C231" s="5"/>
      <c r="D231" s="5">
        <v>0</v>
      </c>
      <c r="E231" s="5"/>
      <c r="F231" s="5"/>
      <c r="G231" s="5"/>
      <c r="H231" s="5"/>
      <c r="I231" s="5"/>
      <c r="J231" s="5"/>
      <c r="K231" s="5"/>
      <c r="L231" s="5"/>
      <c r="M231" s="5"/>
      <c r="N231" s="18"/>
      <c r="P231" s="2"/>
    </row>
    <row r="232" spans="1:16" s="1" customFormat="1" ht="15.6" customHeight="1" x14ac:dyDescent="0.3">
      <c r="A232" s="19" t="s">
        <v>7</v>
      </c>
      <c r="B232" s="4" t="s">
        <v>3</v>
      </c>
      <c r="C232" s="5"/>
      <c r="D232" s="5">
        <v>0</v>
      </c>
      <c r="E232" s="5">
        <v>75959.302158999999</v>
      </c>
      <c r="F232" s="5">
        <v>59678.705844000018</v>
      </c>
      <c r="G232" s="5">
        <v>42053.140328999987</v>
      </c>
      <c r="H232" s="5">
        <v>30222.439225000002</v>
      </c>
      <c r="I232" s="5">
        <v>28736.053533000002</v>
      </c>
      <c r="J232" s="5">
        <v>27181.905218999997</v>
      </c>
      <c r="K232" s="5">
        <v>25557.142043999986</v>
      </c>
      <c r="L232" s="5">
        <v>23858.583537000006</v>
      </c>
      <c r="M232" s="5">
        <v>22083.201831999995</v>
      </c>
      <c r="N232" s="18">
        <v>20227.549419000003</v>
      </c>
      <c r="P232" s="2"/>
    </row>
    <row r="233" spans="1:16" s="1" customFormat="1" ht="15.6" customHeight="1" x14ac:dyDescent="0.3">
      <c r="A233" s="19" t="s">
        <v>8</v>
      </c>
      <c r="B233" s="4" t="s">
        <v>3</v>
      </c>
      <c r="C233" s="5"/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18">
        <v>0</v>
      </c>
      <c r="P233" s="2"/>
    </row>
    <row r="234" spans="1:16" s="1" customFormat="1" ht="15.6" customHeight="1" x14ac:dyDescent="0.3">
      <c r="A234" s="19" t="s">
        <v>9</v>
      </c>
      <c r="B234" s="4" t="s">
        <v>3</v>
      </c>
      <c r="C234" s="5"/>
      <c r="D234" s="5">
        <v>91677.130964999989</v>
      </c>
      <c r="E234" s="5">
        <v>111407.87503099996</v>
      </c>
      <c r="F234" s="5">
        <v>109660.234859</v>
      </c>
      <c r="G234" s="5">
        <v>107811.40489900002</v>
      </c>
      <c r="H234" s="5">
        <v>107257.08412699999</v>
      </c>
      <c r="I234" s="5">
        <v>108416.80407099999</v>
      </c>
      <c r="J234" s="5">
        <v>109624.46795400001</v>
      </c>
      <c r="K234" s="5">
        <v>110881.72884700001</v>
      </c>
      <c r="L234" s="5">
        <v>112189.20685100002</v>
      </c>
      <c r="M234" s="5">
        <v>113549.87582099998</v>
      </c>
      <c r="N234" s="18">
        <v>114963.74567600004</v>
      </c>
      <c r="P234" s="2"/>
    </row>
    <row r="235" spans="1:16" s="1" customFormat="1" ht="16.2" customHeight="1" thickBot="1" x14ac:dyDescent="0.35">
      <c r="A235" s="32" t="s">
        <v>10</v>
      </c>
      <c r="B235" s="22" t="s">
        <v>3</v>
      </c>
      <c r="C235" s="33"/>
      <c r="D235" s="33">
        <v>38233.647933399996</v>
      </c>
      <c r="E235" s="33">
        <v>42873.044947399991</v>
      </c>
      <c r="F235" s="33">
        <v>42050.644657700002</v>
      </c>
      <c r="G235" s="33">
        <v>41122.374272800014</v>
      </c>
      <c r="H235" s="33">
        <v>40943.841631500014</v>
      </c>
      <c r="I235" s="33">
        <v>42013.613318699994</v>
      </c>
      <c r="J235" s="33">
        <v>43129.582928100011</v>
      </c>
      <c r="K235" s="33">
        <v>44285.296222099998</v>
      </c>
      <c r="L235" s="33">
        <v>45486.355173599994</v>
      </c>
      <c r="M235" s="33">
        <v>46734.506707899993</v>
      </c>
      <c r="N235" s="34">
        <v>48031.488304699989</v>
      </c>
      <c r="P235" s="2"/>
    </row>
    <row r="236" spans="1:16" s="1" customFormat="1" ht="15.6" customHeight="1" x14ac:dyDescent="0.3">
      <c r="A236" s="45" t="s">
        <v>45</v>
      </c>
      <c r="B236" s="46" t="s">
        <v>11</v>
      </c>
      <c r="C236" s="47"/>
      <c r="D236" s="47">
        <v>5366.1747064448646</v>
      </c>
      <c r="E236" s="47">
        <v>6013.7537510466427</v>
      </c>
      <c r="F236" s="47">
        <v>5895.004327542294</v>
      </c>
      <c r="G236" s="47">
        <v>5761.6734244362751</v>
      </c>
      <c r="H236" s="47">
        <v>5733.593608676676</v>
      </c>
      <c r="I236" s="47">
        <v>5880.3635842402646</v>
      </c>
      <c r="J236" s="47">
        <v>6033.5663017567731</v>
      </c>
      <c r="K236" s="47">
        <v>6192.3107765939812</v>
      </c>
      <c r="L236" s="47">
        <v>6357.3570607316051</v>
      </c>
      <c r="M236" s="47">
        <v>6528.9762970823303</v>
      </c>
      <c r="N236" s="48">
        <v>6707.3863697241632</v>
      </c>
      <c r="O236" s="6"/>
      <c r="P236" s="2"/>
    </row>
    <row r="237" spans="1:16" s="60" customFormat="1" ht="30.6" customHeight="1" thickBot="1" x14ac:dyDescent="0.35">
      <c r="A237" s="56" t="s">
        <v>44</v>
      </c>
      <c r="B237" s="57" t="s">
        <v>11</v>
      </c>
      <c r="C237" s="58"/>
      <c r="D237" s="58">
        <f>D236</f>
        <v>5366.1747064448646</v>
      </c>
      <c r="E237" s="58">
        <f t="shared" ref="E237:N239" si="6">D237*1.04</f>
        <v>5580.8216947026594</v>
      </c>
      <c r="F237" s="58">
        <f t="shared" si="6"/>
        <v>5804.0545624907663</v>
      </c>
      <c r="G237" s="58">
        <f t="shared" si="6"/>
        <v>6036.2167449903973</v>
      </c>
      <c r="H237" s="58">
        <f t="shared" si="6"/>
        <v>6277.6654147900135</v>
      </c>
      <c r="I237" s="58">
        <f t="shared" si="6"/>
        <v>6528.7720313816144</v>
      </c>
      <c r="J237" s="58">
        <f t="shared" si="6"/>
        <v>6789.9229126368791</v>
      </c>
      <c r="K237" s="58">
        <f t="shared" si="6"/>
        <v>7061.5198291423549</v>
      </c>
      <c r="L237" s="58">
        <f t="shared" si="6"/>
        <v>7343.9806223080495</v>
      </c>
      <c r="M237" s="58">
        <f t="shared" si="6"/>
        <v>7637.7398472003715</v>
      </c>
      <c r="N237" s="59">
        <f t="shared" si="6"/>
        <v>7943.2494410883864</v>
      </c>
      <c r="P237" s="61"/>
    </row>
    <row r="238" spans="1:16" s="1" customFormat="1" ht="15.6" customHeight="1" x14ac:dyDescent="0.3">
      <c r="A238" s="45" t="s">
        <v>45</v>
      </c>
      <c r="B238" s="49" t="s">
        <v>12</v>
      </c>
      <c r="C238" s="50"/>
      <c r="D238" s="50">
        <v>624.13978010660219</v>
      </c>
      <c r="E238" s="50">
        <v>699.459698784235</v>
      </c>
      <c r="F238" s="50">
        <v>685.64795333644417</v>
      </c>
      <c r="G238" s="50">
        <v>670.14023599618315</v>
      </c>
      <c r="H238" s="50">
        <v>666.87427262518418</v>
      </c>
      <c r="I238" s="50">
        <v>683.94508848298517</v>
      </c>
      <c r="J238" s="50">
        <v>701.76409655733039</v>
      </c>
      <c r="K238" s="50">
        <v>720.22766642564591</v>
      </c>
      <c r="L238" s="50">
        <v>739.42419973369306</v>
      </c>
      <c r="M238" s="50">
        <v>759.38523311364577</v>
      </c>
      <c r="N238" s="51">
        <v>780.1361086626174</v>
      </c>
      <c r="P238" s="2"/>
    </row>
    <row r="239" spans="1:16" s="62" customFormat="1" ht="49.2" thickBot="1" x14ac:dyDescent="0.35">
      <c r="A239" s="56" t="s">
        <v>44</v>
      </c>
      <c r="B239" s="57" t="s">
        <v>12</v>
      </c>
      <c r="C239" s="58"/>
      <c r="D239" s="58">
        <f>D238</f>
        <v>624.13978010660219</v>
      </c>
      <c r="E239" s="58">
        <f t="shared" si="6"/>
        <v>649.1053713108663</v>
      </c>
      <c r="F239" s="58">
        <f t="shared" si="6"/>
        <v>675.06958616330098</v>
      </c>
      <c r="G239" s="58">
        <v>678</v>
      </c>
      <c r="H239" s="58">
        <v>680</v>
      </c>
      <c r="I239" s="58">
        <f>I238</f>
        <v>683.94508848298517</v>
      </c>
      <c r="J239" s="58">
        <f>J238</f>
        <v>701.76409655733039</v>
      </c>
      <c r="K239" s="58">
        <f>K238</f>
        <v>720.22766642564591</v>
      </c>
      <c r="L239" s="58">
        <f>L238</f>
        <v>739.42419973369306</v>
      </c>
      <c r="M239" s="58">
        <f>M238</f>
        <v>759.38523311364577</v>
      </c>
      <c r="N239" s="59">
        <f>N238</f>
        <v>780.1361086626174</v>
      </c>
      <c r="P239" s="63"/>
    </row>
    <row r="240" spans="1:16" s="1" customFormat="1" ht="15.6" customHeight="1" x14ac:dyDescent="0.3">
      <c r="A240" s="35" t="s">
        <v>13</v>
      </c>
      <c r="B240" s="29" t="s">
        <v>11</v>
      </c>
      <c r="C240" s="30"/>
      <c r="D240" s="30">
        <v>3708.6058716143502</v>
      </c>
      <c r="E240" s="30">
        <v>2293.8885229571492</v>
      </c>
      <c r="F240" s="30">
        <v>2385.7109891595514</v>
      </c>
      <c r="G240" s="30">
        <v>2481.1393294516215</v>
      </c>
      <c r="H240" s="30">
        <v>2580.3848964447907</v>
      </c>
      <c r="I240" s="30">
        <v>2683.6002438593123</v>
      </c>
      <c r="J240" s="30">
        <v>2791.4644129587036</v>
      </c>
      <c r="K240" s="30">
        <v>2903.1230149377561</v>
      </c>
      <c r="L240" s="30">
        <v>3019.247840013365</v>
      </c>
      <c r="M240" s="30">
        <v>3140.0178186919502</v>
      </c>
      <c r="N240" s="31">
        <v>3265.618423353611</v>
      </c>
      <c r="P240" s="2"/>
    </row>
    <row r="241" spans="1:16" s="1" customFormat="1" ht="15.6" customHeight="1" x14ac:dyDescent="0.3">
      <c r="A241" s="19" t="s">
        <v>14</v>
      </c>
      <c r="B241" s="4" t="s">
        <v>11</v>
      </c>
      <c r="C241" s="5"/>
      <c r="D241" s="5">
        <v>0</v>
      </c>
      <c r="E241" s="5">
        <v>783.90733995012192</v>
      </c>
      <c r="F241" s="5">
        <v>815.26368428668377</v>
      </c>
      <c r="G241" s="5">
        <v>847.87419773883937</v>
      </c>
      <c r="H241" s="5">
        <v>881.78916348602411</v>
      </c>
      <c r="I241" s="5">
        <v>917.06071347992565</v>
      </c>
      <c r="J241" s="5">
        <v>953.74318526494778</v>
      </c>
      <c r="K241" s="5">
        <v>991.89292141501983</v>
      </c>
      <c r="L241" s="5">
        <v>1031.5686056154013</v>
      </c>
      <c r="M241" s="5">
        <v>1072.831372079705</v>
      </c>
      <c r="N241" s="18">
        <v>1115.7445900371215</v>
      </c>
      <c r="P241" s="2"/>
    </row>
    <row r="242" spans="1:16" s="1" customFormat="1" ht="15.6" customHeight="1" x14ac:dyDescent="0.3">
      <c r="A242" s="19" t="s">
        <v>15</v>
      </c>
      <c r="B242" s="4" t="s">
        <v>11</v>
      </c>
      <c r="C242" s="5"/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18">
        <v>0</v>
      </c>
      <c r="P242" s="2"/>
    </row>
    <row r="243" spans="1:16" s="1" customFormat="1" ht="15.6" customHeight="1" x14ac:dyDescent="0.3">
      <c r="A243" s="19" t="s">
        <v>38</v>
      </c>
      <c r="B243" s="4" t="s">
        <v>11</v>
      </c>
      <c r="C243" s="5"/>
      <c r="D243" s="5">
        <v>0</v>
      </c>
      <c r="E243" s="5">
        <v>968.61143670279682</v>
      </c>
      <c r="F243" s="5">
        <v>760.56823228767303</v>
      </c>
      <c r="G243" s="5">
        <v>535.64395037630004</v>
      </c>
      <c r="H243" s="5">
        <v>384.74691514083406</v>
      </c>
      <c r="I243" s="5">
        <v>365.63569282007148</v>
      </c>
      <c r="J243" s="5">
        <v>345.68938156841659</v>
      </c>
      <c r="K243" s="5">
        <v>324.8723814134371</v>
      </c>
      <c r="L243" s="5">
        <v>303.14292540761073</v>
      </c>
      <c r="M243" s="5">
        <v>280.46378163350244</v>
      </c>
      <c r="N243" s="18">
        <v>256.78985722721961</v>
      </c>
      <c r="P243" s="2"/>
    </row>
    <row r="244" spans="1:16" s="1" customFormat="1" ht="15.6" customHeight="1" x14ac:dyDescent="0.3">
      <c r="A244" s="19" t="s">
        <v>17</v>
      </c>
      <c r="B244" s="4" t="s">
        <v>11</v>
      </c>
      <c r="C244" s="5"/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18">
        <v>0</v>
      </c>
      <c r="P244" s="2"/>
    </row>
    <row r="245" spans="1:16" s="1" customFormat="1" ht="15.6" customHeight="1" x14ac:dyDescent="0.3">
      <c r="A245" s="19" t="s">
        <v>18</v>
      </c>
      <c r="B245" s="4" t="s">
        <v>11</v>
      </c>
      <c r="C245" s="5"/>
      <c r="D245" s="5">
        <v>1169.7347706082539</v>
      </c>
      <c r="E245" s="5">
        <v>1420.6415649777891</v>
      </c>
      <c r="F245" s="5">
        <v>1397.5519374863584</v>
      </c>
      <c r="G245" s="5">
        <v>1373.2274537389442</v>
      </c>
      <c r="H245" s="5">
        <v>1365.436850998057</v>
      </c>
      <c r="I245" s="5">
        <v>1379.4884264227483</v>
      </c>
      <c r="J245" s="5">
        <v>1394.163294532271</v>
      </c>
      <c r="K245" s="5">
        <v>1409.4851155010435</v>
      </c>
      <c r="L245" s="5">
        <v>1425.4561387196279</v>
      </c>
      <c r="M245" s="5">
        <v>1442.1200249424166</v>
      </c>
      <c r="N245" s="18">
        <v>1459.4711018585613</v>
      </c>
      <c r="P245" s="2"/>
    </row>
    <row r="246" spans="1:16" s="1" customFormat="1" ht="16.2" customHeight="1" thickBot="1" x14ac:dyDescent="0.35">
      <c r="A246" s="32" t="s">
        <v>19</v>
      </c>
      <c r="B246" s="22" t="s">
        <v>11</v>
      </c>
      <c r="C246" s="33"/>
      <c r="D246" s="33">
        <v>487.83406422226045</v>
      </c>
      <c r="E246" s="33">
        <v>546.70488645878572</v>
      </c>
      <c r="F246" s="33">
        <v>535.90948432202674</v>
      </c>
      <c r="G246" s="33">
        <v>523.7884931305706</v>
      </c>
      <c r="H246" s="33">
        <v>521.2357826069707</v>
      </c>
      <c r="I246" s="33">
        <v>534.57850765820581</v>
      </c>
      <c r="J246" s="33">
        <v>548.50602743243394</v>
      </c>
      <c r="K246" s="33">
        <v>562.93734332672568</v>
      </c>
      <c r="L246" s="33">
        <v>577.94155097560053</v>
      </c>
      <c r="M246" s="33">
        <v>593.5432997347574</v>
      </c>
      <c r="N246" s="34">
        <v>609.76239724765128</v>
      </c>
      <c r="P246" s="2"/>
    </row>
    <row r="247" spans="1:16" s="1" customFormat="1" ht="15.6" customHeight="1" x14ac:dyDescent="0.3">
      <c r="A247" s="35" t="s">
        <v>13</v>
      </c>
      <c r="B247" s="29" t="s">
        <v>12</v>
      </c>
      <c r="C247" s="30"/>
      <c r="D247" s="30">
        <v>431.3479489274651</v>
      </c>
      <c r="E247" s="30">
        <v>266.80217410514604</v>
      </c>
      <c r="F247" s="30">
        <v>277.48204514914744</v>
      </c>
      <c r="G247" s="30">
        <v>288.58131540851815</v>
      </c>
      <c r="H247" s="30">
        <v>300.12456730549366</v>
      </c>
      <c r="I247" s="30">
        <v>312.12954436327664</v>
      </c>
      <c r="J247" s="30">
        <v>324.67522587122681</v>
      </c>
      <c r="K247" s="30">
        <v>337.6622378674104</v>
      </c>
      <c r="L247" s="30">
        <v>351.16871627195445</v>
      </c>
      <c r="M247" s="30">
        <v>365.21547249206071</v>
      </c>
      <c r="N247" s="31">
        <v>379.82407882025848</v>
      </c>
      <c r="P247" s="2"/>
    </row>
    <row r="248" spans="1:16" s="1" customFormat="1" ht="15.6" customHeight="1" x14ac:dyDescent="0.3">
      <c r="A248" s="19" t="s">
        <v>14</v>
      </c>
      <c r="B248" s="4" t="s">
        <v>12</v>
      </c>
      <c r="C248" s="5"/>
      <c r="D248" s="5">
        <v>0</v>
      </c>
      <c r="E248" s="5">
        <v>91.176262709598689</v>
      </c>
      <c r="F248" s="5">
        <v>94.823319119384195</v>
      </c>
      <c r="G248" s="5">
        <v>98.61624793900441</v>
      </c>
      <c r="H248" s="5">
        <v>102.56089760505947</v>
      </c>
      <c r="I248" s="5">
        <v>106.66333158485016</v>
      </c>
      <c r="J248" s="5">
        <v>110.92986987816607</v>
      </c>
      <c r="K248" s="5">
        <v>115.36706568978096</v>
      </c>
      <c r="L248" s="5">
        <v>119.98174451912733</v>
      </c>
      <c r="M248" s="5">
        <v>124.78101688659049</v>
      </c>
      <c r="N248" s="18">
        <v>129.77225326721759</v>
      </c>
      <c r="P248" s="2"/>
    </row>
    <row r="249" spans="1:16" s="1" customFormat="1" ht="15.6" customHeight="1" x14ac:dyDescent="0.3">
      <c r="A249" s="19" t="s">
        <v>15</v>
      </c>
      <c r="B249" s="4" t="s">
        <v>12</v>
      </c>
      <c r="C249" s="5"/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18">
        <v>0</v>
      </c>
      <c r="P249" s="2"/>
    </row>
    <row r="250" spans="1:16" s="1" customFormat="1" ht="15.6" customHeight="1" x14ac:dyDescent="0.3">
      <c r="A250" s="19" t="s">
        <v>16</v>
      </c>
      <c r="B250" s="4" t="s">
        <v>12</v>
      </c>
      <c r="C250" s="5"/>
      <c r="D250" s="5">
        <v>0</v>
      </c>
      <c r="E250" s="5">
        <v>112.65919620290229</v>
      </c>
      <c r="F250" s="5">
        <v>88.461691097379259</v>
      </c>
      <c r="G250" s="5">
        <v>62.300747868267457</v>
      </c>
      <c r="H250" s="5">
        <v>44.749913700030412</v>
      </c>
      <c r="I250" s="5">
        <v>42.527087431902515</v>
      </c>
      <c r="J250" s="5">
        <v>40.207131970222534</v>
      </c>
      <c r="K250" s="5">
        <v>37.785906682196867</v>
      </c>
      <c r="L250" s="5">
        <v>35.258553654159208</v>
      </c>
      <c r="M250" s="5">
        <v>32.620742441792672</v>
      </c>
      <c r="N250" s="18">
        <v>29.867228294097913</v>
      </c>
      <c r="P250" s="2"/>
    </row>
    <row r="251" spans="1:16" s="1" customFormat="1" ht="15.6" customHeight="1" x14ac:dyDescent="0.3">
      <c r="A251" s="19" t="s">
        <v>17</v>
      </c>
      <c r="B251" s="4" t="s">
        <v>12</v>
      </c>
      <c r="C251" s="5"/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18">
        <v>0</v>
      </c>
      <c r="P251" s="2"/>
    </row>
    <row r="252" spans="1:16" s="1" customFormat="1" ht="15.6" customHeight="1" x14ac:dyDescent="0.3">
      <c r="A252" s="19" t="s">
        <v>18</v>
      </c>
      <c r="B252" s="4" t="s">
        <v>12</v>
      </c>
      <c r="C252" s="5"/>
      <c r="D252" s="5">
        <v>136.05185116944602</v>
      </c>
      <c r="E252" s="5">
        <v>165.23482042256666</v>
      </c>
      <c r="F252" s="5">
        <v>162.54926584903833</v>
      </c>
      <c r="G252" s="5">
        <v>159.72008514437658</v>
      </c>
      <c r="H252" s="5">
        <v>158.81396013958403</v>
      </c>
      <c r="I252" s="5">
        <v>160.44829887722986</v>
      </c>
      <c r="J252" s="5">
        <v>162.15513278704844</v>
      </c>
      <c r="K252" s="5">
        <v>163.93721378392638</v>
      </c>
      <c r="L252" s="5">
        <v>165.79480349447991</v>
      </c>
      <c r="M252" s="5">
        <v>167.7329801010525</v>
      </c>
      <c r="N252" s="18">
        <v>169.75108385716925</v>
      </c>
      <c r="P252" s="2"/>
    </row>
    <row r="253" spans="1:16" s="1" customFormat="1" ht="16.2" customHeight="1" thickBot="1" x14ac:dyDescent="0.35">
      <c r="A253" s="32" t="s">
        <v>19</v>
      </c>
      <c r="B253" s="22" t="s">
        <v>12</v>
      </c>
      <c r="C253" s="33"/>
      <c r="D253" s="33">
        <v>56.739980009691116</v>
      </c>
      <c r="E253" s="33">
        <v>63.587245344021369</v>
      </c>
      <c r="F253" s="33">
        <v>62.331632121494934</v>
      </c>
      <c r="G253" s="33">
        <v>60.921839636016664</v>
      </c>
      <c r="H253" s="33">
        <v>60.624933875016765</v>
      </c>
      <c r="I253" s="33">
        <v>62.176826225725918</v>
      </c>
      <c r="J253" s="33">
        <v>63.796736050666389</v>
      </c>
      <c r="K253" s="33">
        <v>65.47524240233146</v>
      </c>
      <c r="L253" s="33">
        <v>67.220381793972109</v>
      </c>
      <c r="M253" s="33">
        <v>69.035021192149642</v>
      </c>
      <c r="N253" s="34">
        <v>70.921464423874326</v>
      </c>
      <c r="P253" s="2"/>
    </row>
    <row r="254" spans="1:16" s="1" customFormat="1" ht="15.6" customHeight="1" x14ac:dyDescent="0.3">
      <c r="A254" s="28" t="s">
        <v>20</v>
      </c>
      <c r="B254" s="29" t="s">
        <v>11</v>
      </c>
      <c r="C254" s="30"/>
      <c r="D254" s="30" t="s">
        <v>40</v>
      </c>
      <c r="E254" s="30">
        <v>968.61143670279682</v>
      </c>
      <c r="F254" s="30">
        <v>760.56823228767303</v>
      </c>
      <c r="G254" s="30">
        <v>535.64395037630004</v>
      </c>
      <c r="H254" s="30">
        <v>384.74691514083406</v>
      </c>
      <c r="I254" s="30">
        <v>365.63569282007148</v>
      </c>
      <c r="J254" s="30">
        <v>345.68938156841659</v>
      </c>
      <c r="K254" s="30">
        <v>324.8723814134371</v>
      </c>
      <c r="L254" s="30">
        <v>303.14292540761073</v>
      </c>
      <c r="M254" s="30">
        <v>280.46378163350244</v>
      </c>
      <c r="N254" s="31">
        <v>256.78985722721961</v>
      </c>
      <c r="P254" s="2"/>
    </row>
    <row r="255" spans="1:16" s="1" customFormat="1" ht="15.6" customHeight="1" x14ac:dyDescent="0.3">
      <c r="A255" s="17" t="s">
        <v>21</v>
      </c>
      <c r="B255" s="4" t="s">
        <v>11</v>
      </c>
      <c r="C255" s="5"/>
      <c r="D255" s="5" t="s">
        <v>40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18">
        <v>0</v>
      </c>
      <c r="P255" s="2"/>
    </row>
    <row r="256" spans="1:16" s="1" customFormat="1" ht="16.2" customHeight="1" x14ac:dyDescent="0.3">
      <c r="A256" s="17" t="s">
        <v>22</v>
      </c>
      <c r="B256" s="4" t="s">
        <v>11</v>
      </c>
      <c r="C256" s="5"/>
      <c r="D256" s="5">
        <v>1169.7347706082539</v>
      </c>
      <c r="E256" s="5">
        <v>1495.4122148098802</v>
      </c>
      <c r="F256" s="5">
        <v>1552.8354729026696</v>
      </c>
      <c r="G256" s="5">
        <v>1615.5617235962311</v>
      </c>
      <c r="H256" s="5">
        <v>1665.1669891805761</v>
      </c>
      <c r="I256" s="5">
        <v>1682.3029204177901</v>
      </c>
      <c r="J256" s="5">
        <v>1700.1990658405732</v>
      </c>
      <c r="K256" s="5">
        <v>1718.8842291079452</v>
      </c>
      <c r="L256" s="5">
        <v>1738.3611043764231</v>
      </c>
      <c r="M256" s="5">
        <v>1758.6829403587753</v>
      </c>
      <c r="N256" s="18">
        <v>1779.8428385574296</v>
      </c>
      <c r="P256" s="2"/>
    </row>
    <row r="257" spans="1:16" s="1" customFormat="1" ht="15.6" customHeight="1" x14ac:dyDescent="0.3">
      <c r="A257" s="17" t="s">
        <v>20</v>
      </c>
      <c r="B257" s="4" t="s">
        <v>12</v>
      </c>
      <c r="C257" s="5"/>
      <c r="D257" s="5" t="s">
        <v>40</v>
      </c>
      <c r="E257" s="5">
        <v>112.65919620290229</v>
      </c>
      <c r="F257" s="5">
        <v>88.461691097379259</v>
      </c>
      <c r="G257" s="5">
        <v>62.300747868267457</v>
      </c>
      <c r="H257" s="5">
        <v>44.749913700030412</v>
      </c>
      <c r="I257" s="5">
        <v>42.527087431902515</v>
      </c>
      <c r="J257" s="5">
        <v>40.207131970222534</v>
      </c>
      <c r="K257" s="5">
        <v>37.785906682196867</v>
      </c>
      <c r="L257" s="5">
        <v>35.258553654159208</v>
      </c>
      <c r="M257" s="5">
        <v>32.620742441792672</v>
      </c>
      <c r="N257" s="18">
        <v>29.867228294097913</v>
      </c>
      <c r="P257" s="2"/>
    </row>
    <row r="258" spans="1:16" s="1" customFormat="1" ht="15.6" customHeight="1" x14ac:dyDescent="0.3">
      <c r="A258" s="17" t="s">
        <v>21</v>
      </c>
      <c r="B258" s="4" t="s">
        <v>12</v>
      </c>
      <c r="C258" s="5"/>
      <c r="D258" s="5" t="s">
        <v>40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18">
        <v>0</v>
      </c>
      <c r="P258" s="2"/>
    </row>
    <row r="259" spans="1:16" s="1" customFormat="1" ht="16.2" customHeight="1" thickBot="1" x14ac:dyDescent="0.35">
      <c r="A259" s="21" t="s">
        <v>22</v>
      </c>
      <c r="B259" s="22" t="s">
        <v>12</v>
      </c>
      <c r="C259" s="33"/>
      <c r="D259" s="33">
        <v>136.05185116944602</v>
      </c>
      <c r="E259" s="33">
        <v>173.93139470453718</v>
      </c>
      <c r="F259" s="33">
        <v>180.61029385330951</v>
      </c>
      <c r="G259" s="33">
        <v>187.90598407147763</v>
      </c>
      <c r="H259" s="33">
        <v>193.67557251159283</v>
      </c>
      <c r="I259" s="33">
        <v>195.66865267379316</v>
      </c>
      <c r="J259" s="33">
        <v>197.75015334791706</v>
      </c>
      <c r="K259" s="33">
        <v>199.92342468754509</v>
      </c>
      <c r="L259" s="33">
        <v>202.18878005002176</v>
      </c>
      <c r="M259" s="33">
        <v>204.55241279312915</v>
      </c>
      <c r="N259" s="34">
        <v>207.01352055261464</v>
      </c>
      <c r="P259" s="2"/>
    </row>
    <row r="260" spans="1:16" s="1" customFormat="1" ht="15.6" customHeight="1" x14ac:dyDescent="0.3">
      <c r="A260" s="28" t="s">
        <v>23</v>
      </c>
      <c r="B260" s="29" t="s">
        <v>24</v>
      </c>
      <c r="C260" s="30">
        <v>77.69555600000001</v>
      </c>
      <c r="D260" s="30">
        <v>78.37428899999999</v>
      </c>
      <c r="E260" s="30">
        <v>78.420819000000009</v>
      </c>
      <c r="F260" s="30">
        <v>78.465946000000017</v>
      </c>
      <c r="G260" s="30">
        <v>78.509503000000009</v>
      </c>
      <c r="H260" s="30">
        <v>78.551478999999986</v>
      </c>
      <c r="I260" s="30">
        <v>78.592036000000007</v>
      </c>
      <c r="J260" s="30">
        <v>78.631010000000046</v>
      </c>
      <c r="K260" s="30">
        <v>78.668250999999941</v>
      </c>
      <c r="L260" s="30">
        <v>78.704075000000017</v>
      </c>
      <c r="M260" s="30">
        <v>78.73815900000001</v>
      </c>
      <c r="N260" s="31">
        <v>78.770826999999954</v>
      </c>
      <c r="P260" s="2"/>
    </row>
    <row r="261" spans="1:16" s="1" customFormat="1" ht="15.6" customHeight="1" x14ac:dyDescent="0.3">
      <c r="A261" s="17" t="s">
        <v>25</v>
      </c>
      <c r="B261" s="4" t="s">
        <v>24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18">
        <v>0</v>
      </c>
      <c r="P261" s="2"/>
    </row>
    <row r="262" spans="1:16" s="1" customFormat="1" ht="15.6" customHeight="1" x14ac:dyDescent="0.3">
      <c r="A262" s="17" t="s">
        <v>26</v>
      </c>
      <c r="B262" s="4" t="s">
        <v>24</v>
      </c>
      <c r="C262" s="5">
        <v>0</v>
      </c>
      <c r="D262" s="5">
        <v>0</v>
      </c>
      <c r="E262" s="5">
        <v>78.420819000000009</v>
      </c>
      <c r="F262" s="5">
        <v>78.465946000000017</v>
      </c>
      <c r="G262" s="5">
        <v>78.509503000000009</v>
      </c>
      <c r="H262" s="5">
        <v>78.551478999999986</v>
      </c>
      <c r="I262" s="5">
        <v>78.592036000000007</v>
      </c>
      <c r="J262" s="5">
        <v>78.631010000000046</v>
      </c>
      <c r="K262" s="5">
        <v>78.668250999999941</v>
      </c>
      <c r="L262" s="5">
        <v>78.704075000000017</v>
      </c>
      <c r="M262" s="5">
        <v>78.73815900000001</v>
      </c>
      <c r="N262" s="18">
        <v>78.770826999999954</v>
      </c>
      <c r="P262" s="2"/>
    </row>
    <row r="263" spans="1:16" s="1" customFormat="1" ht="15.6" customHeight="1" x14ac:dyDescent="0.3">
      <c r="A263" s="17" t="s">
        <v>27</v>
      </c>
      <c r="B263" s="4" t="s">
        <v>24</v>
      </c>
      <c r="C263" s="5">
        <v>0</v>
      </c>
      <c r="D263" s="5">
        <v>0</v>
      </c>
      <c r="E263" s="5">
        <v>30.524455000000003</v>
      </c>
      <c r="F263" s="5">
        <v>30.542017999999995</v>
      </c>
      <c r="G263" s="5">
        <v>30.558973999999996</v>
      </c>
      <c r="H263" s="5">
        <v>30.575312999999994</v>
      </c>
      <c r="I263" s="5">
        <v>30.591098000000002</v>
      </c>
      <c r="J263" s="5">
        <v>30.606267999999996</v>
      </c>
      <c r="K263" s="5">
        <v>30.620765999999996</v>
      </c>
      <c r="L263" s="5">
        <v>30.634709000000001</v>
      </c>
      <c r="M263" s="5">
        <v>30.647976</v>
      </c>
      <c r="N263" s="18">
        <v>30.660691000000003</v>
      </c>
      <c r="P263" s="2"/>
    </row>
    <row r="264" spans="1:16" s="1" customFormat="1" ht="15.6" customHeight="1" x14ac:dyDescent="0.3">
      <c r="A264" s="17" t="s">
        <v>28</v>
      </c>
      <c r="B264" s="4" t="s">
        <v>24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18">
        <v>0</v>
      </c>
      <c r="P264" s="2"/>
    </row>
    <row r="265" spans="1:16" s="1" customFormat="1" ht="15.6" customHeight="1" x14ac:dyDescent="0.3">
      <c r="A265" s="17" t="s">
        <v>29</v>
      </c>
      <c r="B265" s="4" t="s">
        <v>24</v>
      </c>
      <c r="C265" s="5">
        <v>0</v>
      </c>
      <c r="D265" s="5">
        <v>0</v>
      </c>
      <c r="E265" s="5">
        <v>3.9210429999999996</v>
      </c>
      <c r="F265" s="5">
        <v>7.8465940000000005</v>
      </c>
      <c r="G265" s="5">
        <v>11.776425999999994</v>
      </c>
      <c r="H265" s="5">
        <v>14.139269999999996</v>
      </c>
      <c r="I265" s="5">
        <v>14.146564999999997</v>
      </c>
      <c r="J265" s="5">
        <v>14.153578999999997</v>
      </c>
      <c r="K265" s="5">
        <v>14.160282999999991</v>
      </c>
      <c r="L265" s="5">
        <v>14.166732000000003</v>
      </c>
      <c r="M265" s="5">
        <v>14.172867999999999</v>
      </c>
      <c r="N265" s="18">
        <v>14.178750000000004</v>
      </c>
      <c r="P265" s="2"/>
    </row>
    <row r="266" spans="1:16" s="1" customFormat="1" ht="15.6" customHeight="1" x14ac:dyDescent="0.3">
      <c r="A266" s="17" t="s">
        <v>30</v>
      </c>
      <c r="B266" s="4" t="s">
        <v>24</v>
      </c>
      <c r="C266" s="5">
        <v>77.69555600000001</v>
      </c>
      <c r="D266" s="5">
        <v>78.37428899999999</v>
      </c>
      <c r="E266" s="5">
        <v>74.499775999999997</v>
      </c>
      <c r="F266" s="5">
        <v>70.619351999999949</v>
      </c>
      <c r="G266" s="5">
        <v>66.733077000000009</v>
      </c>
      <c r="H266" s="5">
        <v>64.41220899999999</v>
      </c>
      <c r="I266" s="5">
        <v>64.445470999999998</v>
      </c>
      <c r="J266" s="5">
        <v>64.477430999999996</v>
      </c>
      <c r="K266" s="5">
        <v>64.507968000000005</v>
      </c>
      <c r="L266" s="5">
        <v>64.537343000000007</v>
      </c>
      <c r="M266" s="5">
        <v>64.565291000000002</v>
      </c>
      <c r="N266" s="18">
        <v>64.592076999999989</v>
      </c>
      <c r="P266" s="2"/>
    </row>
    <row r="267" spans="1:16" s="1" customFormat="1" ht="16.2" customHeight="1" thickBot="1" x14ac:dyDescent="0.35">
      <c r="A267" s="21" t="s">
        <v>31</v>
      </c>
      <c r="B267" s="22" t="s">
        <v>24</v>
      </c>
      <c r="C267" s="33">
        <v>0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4">
        <v>0</v>
      </c>
      <c r="P267" s="2"/>
    </row>
    <row r="268" spans="1:16" s="1" customFormat="1" ht="15.6" customHeight="1" x14ac:dyDescent="0.3">
      <c r="A268" s="28" t="s">
        <v>23</v>
      </c>
      <c r="B268" s="29" t="s">
        <v>32</v>
      </c>
      <c r="C268" s="30">
        <v>668.00409251139206</v>
      </c>
      <c r="D268" s="30">
        <v>673.83964405468134</v>
      </c>
      <c r="E268" s="30">
        <v>674.23969564095955</v>
      </c>
      <c r="F268" s="30">
        <v>674.62768463588691</v>
      </c>
      <c r="G268" s="30">
        <v>675.00217522139121</v>
      </c>
      <c r="H268" s="30">
        <v>675.36307282262908</v>
      </c>
      <c r="I268" s="30">
        <v>675.71177026910846</v>
      </c>
      <c r="J268" s="30">
        <v>676.04685753589592</v>
      </c>
      <c r="K268" s="30">
        <v>676.36704496603852</v>
      </c>
      <c r="L268" s="30">
        <v>676.67504943684992</v>
      </c>
      <c r="M268" s="30">
        <v>676.96809388702616</v>
      </c>
      <c r="N268" s="31">
        <v>677.24896397558211</v>
      </c>
      <c r="P268" s="2"/>
    </row>
    <row r="269" spans="1:16" s="1" customFormat="1" ht="15.6" customHeight="1" x14ac:dyDescent="0.3">
      <c r="A269" s="17" t="s">
        <v>25</v>
      </c>
      <c r="B269" s="4" t="s">
        <v>32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18">
        <v>0</v>
      </c>
      <c r="P269" s="2"/>
    </row>
    <row r="270" spans="1:16" s="1" customFormat="1" ht="15.6" customHeight="1" x14ac:dyDescent="0.3">
      <c r="A270" s="17" t="s">
        <v>26</v>
      </c>
      <c r="B270" s="4" t="s">
        <v>32</v>
      </c>
      <c r="C270" s="5">
        <v>0</v>
      </c>
      <c r="D270" s="5">
        <v>0</v>
      </c>
      <c r="E270" s="5">
        <v>674.23969564095955</v>
      </c>
      <c r="F270" s="5">
        <v>674.62768463588691</v>
      </c>
      <c r="G270" s="5">
        <v>675.00217522139121</v>
      </c>
      <c r="H270" s="5">
        <v>675.36307282262908</v>
      </c>
      <c r="I270" s="5">
        <v>675.71177026910846</v>
      </c>
      <c r="J270" s="5">
        <v>676.04685753589592</v>
      </c>
      <c r="K270" s="5">
        <v>676.36704496603852</v>
      </c>
      <c r="L270" s="5">
        <v>676.67504943684992</v>
      </c>
      <c r="M270" s="5">
        <v>676.96809388702616</v>
      </c>
      <c r="N270" s="18">
        <v>677.24896397558211</v>
      </c>
      <c r="P270" s="2"/>
    </row>
    <row r="271" spans="1:16" s="1" customFormat="1" ht="15.6" customHeight="1" x14ac:dyDescent="0.3">
      <c r="A271" s="17" t="s">
        <v>27</v>
      </c>
      <c r="B271" s="4" t="s">
        <v>32</v>
      </c>
      <c r="C271" s="5">
        <v>0</v>
      </c>
      <c r="D271" s="5">
        <v>0</v>
      </c>
      <c r="E271" s="5">
        <v>262.44050382598232</v>
      </c>
      <c r="F271" s="5">
        <v>262.59150545954776</v>
      </c>
      <c r="G271" s="5">
        <v>262.73728828131715</v>
      </c>
      <c r="H271" s="5">
        <v>262.8777663141604</v>
      </c>
      <c r="I271" s="5">
        <v>263.01348121399707</v>
      </c>
      <c r="J271" s="5">
        <v>263.14390852033353</v>
      </c>
      <c r="K271" s="5">
        <v>263.26855816352844</v>
      </c>
      <c r="L271" s="5">
        <v>263.38843607600376</v>
      </c>
      <c r="M271" s="5">
        <v>263.50250193448545</v>
      </c>
      <c r="N271" s="18">
        <v>263.61182185538649</v>
      </c>
      <c r="P271" s="2"/>
    </row>
    <row r="272" spans="1:16" s="1" customFormat="1" ht="15.6" customHeight="1" x14ac:dyDescent="0.3">
      <c r="A272" s="17" t="s">
        <v>28</v>
      </c>
      <c r="B272" s="4" t="s">
        <v>32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18">
        <v>0</v>
      </c>
      <c r="P272" s="2"/>
    </row>
    <row r="273" spans="1:16" s="1" customFormat="1" ht="15.6" customHeight="1" x14ac:dyDescent="0.3">
      <c r="A273" s="17" t="s">
        <v>29</v>
      </c>
      <c r="B273" s="4" t="s">
        <v>32</v>
      </c>
      <c r="C273" s="5">
        <v>0</v>
      </c>
      <c r="D273" s="5">
        <v>0</v>
      </c>
      <c r="E273" s="5">
        <v>33.712002407359634</v>
      </c>
      <c r="F273" s="5">
        <v>67.462763304960887</v>
      </c>
      <c r="G273" s="5">
        <v>101.25033101195076</v>
      </c>
      <c r="H273" s="5">
        <v>121.56538560742838</v>
      </c>
      <c r="I273" s="5">
        <v>121.62810592382424</v>
      </c>
      <c r="J273" s="5">
        <v>121.68841028286472</v>
      </c>
      <c r="K273" s="5">
        <v>121.7460493508726</v>
      </c>
      <c r="L273" s="5">
        <v>121.80149600206347</v>
      </c>
      <c r="M273" s="5">
        <v>121.85425156908261</v>
      </c>
      <c r="N273" s="18">
        <v>121.90482331699772</v>
      </c>
      <c r="P273" s="2"/>
    </row>
    <row r="274" spans="1:16" s="1" customFormat="1" ht="15.6" customHeight="1" x14ac:dyDescent="0.3">
      <c r="A274" s="17" t="s">
        <v>30</v>
      </c>
      <c r="B274" s="4" t="s">
        <v>32</v>
      </c>
      <c r="C274" s="5">
        <v>668.00409251139206</v>
      </c>
      <c r="D274" s="5">
        <v>673.83964405468134</v>
      </c>
      <c r="E274" s="5">
        <v>640.52769323359985</v>
      </c>
      <c r="F274" s="5">
        <v>607.16492133092549</v>
      </c>
      <c r="G274" s="5">
        <v>573.75184420944038</v>
      </c>
      <c r="H274" s="5">
        <v>553.79768721520065</v>
      </c>
      <c r="I274" s="5">
        <v>554.08366434528409</v>
      </c>
      <c r="J274" s="5">
        <v>554.35844725303059</v>
      </c>
      <c r="K274" s="5">
        <v>554.62099561516641</v>
      </c>
      <c r="L274" s="5">
        <v>554.87355343478634</v>
      </c>
      <c r="M274" s="5">
        <v>555.11384231794352</v>
      </c>
      <c r="N274" s="18">
        <v>555.34414065858471</v>
      </c>
      <c r="P274" s="2"/>
    </row>
    <row r="275" spans="1:16" s="1" customFormat="1" ht="16.2" customHeight="1" thickBot="1" x14ac:dyDescent="0.35">
      <c r="A275" s="21" t="s">
        <v>31</v>
      </c>
      <c r="B275" s="22" t="s">
        <v>32</v>
      </c>
      <c r="C275" s="33">
        <v>0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4">
        <v>0</v>
      </c>
      <c r="P275" s="2"/>
    </row>
    <row r="276" spans="1:16" s="1" customFormat="1" ht="15.6" customHeight="1" x14ac:dyDescent="0.3">
      <c r="A276" s="28" t="s">
        <v>33</v>
      </c>
      <c r="B276" s="29" t="s">
        <v>34</v>
      </c>
      <c r="C276" s="41">
        <v>0</v>
      </c>
      <c r="D276" s="41">
        <v>0</v>
      </c>
      <c r="E276" s="41">
        <v>1</v>
      </c>
      <c r="F276" s="41">
        <v>1</v>
      </c>
      <c r="G276" s="41">
        <v>1</v>
      </c>
      <c r="H276" s="41">
        <v>1</v>
      </c>
      <c r="I276" s="41">
        <v>1</v>
      </c>
      <c r="J276" s="41">
        <v>1</v>
      </c>
      <c r="K276" s="41">
        <v>1</v>
      </c>
      <c r="L276" s="41">
        <v>1</v>
      </c>
      <c r="M276" s="41">
        <v>1</v>
      </c>
      <c r="N276" s="42">
        <v>1</v>
      </c>
      <c r="P276" s="2"/>
    </row>
    <row r="277" spans="1:16" s="1" customFormat="1" ht="15.6" customHeight="1" x14ac:dyDescent="0.3">
      <c r="A277" s="17" t="s">
        <v>35</v>
      </c>
      <c r="B277" s="4" t="s">
        <v>34</v>
      </c>
      <c r="C277" s="8">
        <v>0</v>
      </c>
      <c r="D277" s="8">
        <v>0</v>
      </c>
      <c r="E277" s="8">
        <v>0.38923917639778793</v>
      </c>
      <c r="F277" s="8">
        <v>0.38923914840713181</v>
      </c>
      <c r="G277" s="8">
        <v>0.38923917274065528</v>
      </c>
      <c r="H277" s="8">
        <v>0.38923917651505963</v>
      </c>
      <c r="I277" s="8">
        <v>0.38923915904150896</v>
      </c>
      <c r="J277" s="8">
        <v>0.38923915640915691</v>
      </c>
      <c r="K277" s="8">
        <v>0.38923918621249148</v>
      </c>
      <c r="L277" s="8">
        <v>0.38923917217755238</v>
      </c>
      <c r="M277" s="8">
        <v>0.38923917436271271</v>
      </c>
      <c r="N277" s="20">
        <v>0.38923916591608237</v>
      </c>
      <c r="P277" s="2"/>
    </row>
    <row r="278" spans="1:16" s="1" customFormat="1" ht="15.6" customHeight="1" x14ac:dyDescent="0.3">
      <c r="A278" s="17" t="s">
        <v>36</v>
      </c>
      <c r="B278" s="4" t="s">
        <v>34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20">
        <v>0</v>
      </c>
      <c r="P278" s="2"/>
    </row>
    <row r="279" spans="1:16" s="1" customFormat="1" ht="15.6" x14ac:dyDescent="0.3">
      <c r="A279" s="36" t="s">
        <v>42</v>
      </c>
      <c r="B279" s="37" t="s">
        <v>34</v>
      </c>
      <c r="C279" s="38">
        <v>0</v>
      </c>
      <c r="D279" s="38">
        <v>0</v>
      </c>
      <c r="E279" s="38">
        <v>5.0000026141017465E-2</v>
      </c>
      <c r="F279" s="38">
        <v>9.9999992353370704E-2</v>
      </c>
      <c r="G279" s="38">
        <v>0.15000000700552127</v>
      </c>
      <c r="H279" s="38">
        <v>0.18000004812130907</v>
      </c>
      <c r="I279" s="38">
        <v>0.17999998116857535</v>
      </c>
      <c r="J279" s="38">
        <v>0.17999996439063912</v>
      </c>
      <c r="K279" s="38">
        <v>0.17999997228869372</v>
      </c>
      <c r="L279" s="38">
        <v>0.17999998094126637</v>
      </c>
      <c r="M279" s="38">
        <v>0.17999999212580012</v>
      </c>
      <c r="N279" s="39">
        <v>0.18000001447236313</v>
      </c>
      <c r="P279" s="2"/>
    </row>
    <row r="280" spans="1:16" s="1" customFormat="1" ht="16.2" customHeight="1" thickBot="1" x14ac:dyDescent="0.35">
      <c r="A280" s="21" t="s">
        <v>37</v>
      </c>
      <c r="B280" s="22" t="s">
        <v>34</v>
      </c>
      <c r="C280" s="23">
        <v>1</v>
      </c>
      <c r="D280" s="23">
        <v>1</v>
      </c>
      <c r="E280" s="23">
        <v>0.94999997385898238</v>
      </c>
      <c r="F280" s="23">
        <v>0.90000000764662846</v>
      </c>
      <c r="G280" s="23">
        <v>0.8499999929944787</v>
      </c>
      <c r="H280" s="23">
        <v>0.8199999518786909</v>
      </c>
      <c r="I280" s="23">
        <v>0.82000001883142448</v>
      </c>
      <c r="J280" s="23">
        <v>0.82000003560936019</v>
      </c>
      <c r="K280" s="23">
        <v>0.82000002771130698</v>
      </c>
      <c r="L280" s="23">
        <v>0.82000001905873354</v>
      </c>
      <c r="M280" s="23">
        <v>0.8200000078741998</v>
      </c>
      <c r="N280" s="24">
        <v>0.81999998552763731</v>
      </c>
      <c r="P280" s="2"/>
    </row>
    <row r="281" spans="1:16" x14ac:dyDescent="0.3">
      <c r="E281" s="44"/>
      <c r="F281" s="44"/>
      <c r="G281" s="44"/>
      <c r="H281" s="44"/>
      <c r="I281" s="44"/>
      <c r="J281" s="44"/>
      <c r="K281" s="44"/>
      <c r="L281" s="44"/>
      <c r="M281" s="44"/>
      <c r="N281" s="44"/>
    </row>
    <row r="282" spans="1:16" ht="15" customHeight="1" x14ac:dyDescent="0.3"/>
    <row r="283" spans="1:16" ht="21.6" customHeight="1" x14ac:dyDescent="0.3"/>
    <row r="284" spans="1:16" ht="15.6" customHeight="1" x14ac:dyDescent="0.3"/>
    <row r="285" spans="1:16" ht="15.6" customHeight="1" x14ac:dyDescent="0.3"/>
    <row r="286" spans="1:16" ht="15.6" customHeight="1" x14ac:dyDescent="0.3"/>
    <row r="287" spans="1:16" ht="15.6" customHeight="1" x14ac:dyDescent="0.3"/>
    <row r="288" spans="1:16" ht="15.6" customHeight="1" x14ac:dyDescent="0.3"/>
    <row r="289" ht="15.6" customHeight="1" x14ac:dyDescent="0.3"/>
    <row r="290" ht="15.6" customHeight="1" x14ac:dyDescent="0.3"/>
    <row r="291" ht="16.2" customHeight="1" x14ac:dyDescent="0.3"/>
    <row r="292" ht="15.6" customHeight="1" x14ac:dyDescent="0.3"/>
    <row r="293" ht="16.2" customHeight="1" x14ac:dyDescent="0.3"/>
    <row r="294" ht="15.6" customHeight="1" x14ac:dyDescent="0.3"/>
    <row r="295" ht="16.2" customHeight="1" x14ac:dyDescent="0.3"/>
    <row r="296" ht="15.6" customHeight="1" x14ac:dyDescent="0.3"/>
    <row r="297" ht="15.6" customHeight="1" x14ac:dyDescent="0.3"/>
    <row r="298" ht="15.6" customHeight="1" x14ac:dyDescent="0.3"/>
    <row r="299" ht="15.6" customHeight="1" x14ac:dyDescent="0.3"/>
    <row r="300" ht="15.6" customHeight="1" x14ac:dyDescent="0.3"/>
    <row r="301" ht="15.6" customHeight="1" x14ac:dyDescent="0.3"/>
    <row r="302" ht="16.2" customHeight="1" x14ac:dyDescent="0.3"/>
    <row r="303" ht="15.6" customHeight="1" x14ac:dyDescent="0.3"/>
    <row r="304" ht="15.6" customHeight="1" x14ac:dyDescent="0.3"/>
    <row r="305" ht="15.6" customHeight="1" x14ac:dyDescent="0.3"/>
    <row r="306" ht="15.6" customHeight="1" x14ac:dyDescent="0.3"/>
    <row r="307" ht="15.6" customHeight="1" x14ac:dyDescent="0.3"/>
    <row r="308" ht="15.6" customHeight="1" x14ac:dyDescent="0.3"/>
    <row r="309" ht="16.2" customHeight="1" x14ac:dyDescent="0.3"/>
    <row r="310" ht="15.6" customHeight="1" x14ac:dyDescent="0.3"/>
    <row r="311" ht="15.6" customHeight="1" x14ac:dyDescent="0.3"/>
    <row r="312" ht="16.2" customHeight="1" x14ac:dyDescent="0.3"/>
    <row r="313" ht="15.6" customHeight="1" x14ac:dyDescent="0.3"/>
    <row r="314" ht="15.6" customHeight="1" x14ac:dyDescent="0.3"/>
    <row r="315" ht="16.2" customHeight="1" x14ac:dyDescent="0.3"/>
    <row r="316" ht="15.6" customHeight="1" x14ac:dyDescent="0.3"/>
    <row r="317" ht="15.6" customHeight="1" x14ac:dyDescent="0.3"/>
    <row r="318" ht="15.6" customHeight="1" x14ac:dyDescent="0.3"/>
    <row r="319" ht="15.6" customHeight="1" x14ac:dyDescent="0.3"/>
    <row r="320" ht="15.6" customHeight="1" x14ac:dyDescent="0.3"/>
    <row r="321" ht="15.6" customHeight="1" x14ac:dyDescent="0.3"/>
    <row r="322" ht="15.6" customHeight="1" x14ac:dyDescent="0.3"/>
    <row r="323" ht="16.2" customHeight="1" x14ac:dyDescent="0.3"/>
    <row r="324" ht="15.6" customHeight="1" x14ac:dyDescent="0.3"/>
    <row r="325" ht="15.6" customHeight="1" x14ac:dyDescent="0.3"/>
    <row r="326" ht="15.6" customHeight="1" x14ac:dyDescent="0.3"/>
    <row r="327" ht="15.6" customHeight="1" x14ac:dyDescent="0.3"/>
    <row r="328" ht="15.6" customHeight="1" x14ac:dyDescent="0.3"/>
    <row r="329" ht="15.6" customHeight="1" x14ac:dyDescent="0.3"/>
    <row r="330" ht="15.6" customHeight="1" x14ac:dyDescent="0.3"/>
    <row r="331" ht="16.2" customHeight="1" x14ac:dyDescent="0.3"/>
    <row r="332" ht="15.6" customHeight="1" x14ac:dyDescent="0.3"/>
    <row r="333" ht="15.6" customHeight="1" x14ac:dyDescent="0.3"/>
    <row r="334" ht="15.6" customHeight="1" x14ac:dyDescent="0.3"/>
    <row r="335" ht="15.6" customHeight="1" x14ac:dyDescent="0.3"/>
    <row r="336" ht="16.2" customHeight="1" x14ac:dyDescent="0.3"/>
    <row r="337" ht="15.6" customHeight="1" x14ac:dyDescent="0.3"/>
    <row r="338" ht="16.2" customHeight="1" x14ac:dyDescent="0.3"/>
    <row r="340" ht="15" customHeight="1" x14ac:dyDescent="0.3"/>
    <row r="341" ht="21.6" customHeight="1" x14ac:dyDescent="0.3"/>
    <row r="342" ht="15.6" customHeight="1" x14ac:dyDescent="0.3"/>
    <row r="343" ht="15.6" customHeight="1" x14ac:dyDescent="0.3"/>
    <row r="344" ht="15.6" customHeight="1" x14ac:dyDescent="0.3"/>
    <row r="345" ht="15.6" customHeight="1" x14ac:dyDescent="0.3"/>
    <row r="346" ht="15.6" customHeight="1" x14ac:dyDescent="0.3"/>
    <row r="347" ht="15.6" customHeight="1" x14ac:dyDescent="0.3"/>
    <row r="348" ht="15.6" customHeight="1" x14ac:dyDescent="0.3"/>
    <row r="349" ht="16.2" customHeight="1" x14ac:dyDescent="0.3"/>
    <row r="350" ht="15.6" customHeight="1" x14ac:dyDescent="0.3"/>
    <row r="351" ht="16.2" customHeight="1" x14ac:dyDescent="0.3"/>
    <row r="352" ht="15.6" customHeight="1" x14ac:dyDescent="0.3"/>
    <row r="353" ht="16.2" customHeight="1" x14ac:dyDescent="0.3"/>
    <row r="354" ht="15.6" customHeight="1" x14ac:dyDescent="0.3"/>
    <row r="355" ht="15.6" customHeight="1" x14ac:dyDescent="0.3"/>
    <row r="356" ht="15.6" customHeight="1" x14ac:dyDescent="0.3"/>
    <row r="357" ht="15.6" customHeight="1" x14ac:dyDescent="0.3"/>
    <row r="358" ht="15.6" customHeight="1" x14ac:dyDescent="0.3"/>
    <row r="359" ht="15.6" customHeight="1" x14ac:dyDescent="0.3"/>
    <row r="360" ht="16.2" customHeight="1" x14ac:dyDescent="0.3"/>
    <row r="361" ht="15.6" customHeight="1" x14ac:dyDescent="0.3"/>
    <row r="362" ht="15.6" customHeight="1" x14ac:dyDescent="0.3"/>
    <row r="363" ht="15.6" customHeight="1" x14ac:dyDescent="0.3"/>
    <row r="364" ht="15.6" customHeight="1" x14ac:dyDescent="0.3"/>
    <row r="365" ht="15.6" customHeight="1" x14ac:dyDescent="0.3"/>
    <row r="366" ht="15.6" customHeight="1" x14ac:dyDescent="0.3"/>
    <row r="367" ht="16.2" customHeight="1" x14ac:dyDescent="0.3"/>
    <row r="368" ht="15.6" customHeight="1" x14ac:dyDescent="0.3"/>
    <row r="369" ht="15.6" customHeight="1" x14ac:dyDescent="0.3"/>
    <row r="370" ht="16.2" customHeight="1" x14ac:dyDescent="0.3"/>
    <row r="371" ht="15.6" customHeight="1" x14ac:dyDescent="0.3"/>
    <row r="372" ht="15.6" customHeight="1" x14ac:dyDescent="0.3"/>
    <row r="373" ht="16.2" customHeight="1" x14ac:dyDescent="0.3"/>
    <row r="374" ht="15.6" customHeight="1" x14ac:dyDescent="0.3"/>
    <row r="375" ht="15.6" customHeight="1" x14ac:dyDescent="0.3"/>
    <row r="376" ht="15.6" customHeight="1" x14ac:dyDescent="0.3"/>
    <row r="377" ht="15.6" customHeight="1" x14ac:dyDescent="0.3"/>
    <row r="378" ht="15.6" customHeight="1" x14ac:dyDescent="0.3"/>
    <row r="379" ht="15.6" customHeight="1" x14ac:dyDescent="0.3"/>
    <row r="380" ht="15.6" customHeight="1" x14ac:dyDescent="0.3"/>
    <row r="381" ht="16.2" customHeight="1" x14ac:dyDescent="0.3"/>
    <row r="382" ht="15.6" customHeight="1" x14ac:dyDescent="0.3"/>
    <row r="383" ht="15.6" customHeight="1" x14ac:dyDescent="0.3"/>
    <row r="384" ht="15.6" customHeight="1" x14ac:dyDescent="0.3"/>
    <row r="385" ht="15.6" customHeight="1" x14ac:dyDescent="0.3"/>
    <row r="386" ht="15.6" customHeight="1" x14ac:dyDescent="0.3"/>
    <row r="387" ht="15.6" customHeight="1" x14ac:dyDescent="0.3"/>
    <row r="388" ht="15.6" customHeight="1" x14ac:dyDescent="0.3"/>
    <row r="389" ht="16.2" customHeight="1" x14ac:dyDescent="0.3"/>
    <row r="390" ht="15.6" customHeight="1" x14ac:dyDescent="0.3"/>
    <row r="391" ht="15.6" customHeight="1" x14ac:dyDescent="0.3"/>
    <row r="392" ht="15.6" customHeight="1" x14ac:dyDescent="0.3"/>
    <row r="393" ht="15.6" customHeight="1" x14ac:dyDescent="0.3"/>
    <row r="394" ht="16.2" customHeight="1" x14ac:dyDescent="0.3"/>
    <row r="395" ht="15.6" customHeight="1" x14ac:dyDescent="0.3"/>
    <row r="396" ht="16.2" customHeight="1" x14ac:dyDescent="0.3"/>
    <row r="398" ht="15" customHeight="1" x14ac:dyDescent="0.3"/>
    <row r="399" ht="21.6" customHeight="1" x14ac:dyDescent="0.3"/>
    <row r="400" ht="15.6" customHeight="1" x14ac:dyDescent="0.3"/>
    <row r="401" ht="15.6" customHeight="1" x14ac:dyDescent="0.3"/>
    <row r="402" ht="15.6" customHeight="1" x14ac:dyDescent="0.3"/>
    <row r="403" ht="15.6" customHeight="1" x14ac:dyDescent="0.3"/>
    <row r="404" ht="15.6" customHeight="1" x14ac:dyDescent="0.3"/>
    <row r="405" ht="15.6" customHeight="1" x14ac:dyDescent="0.3"/>
    <row r="406" ht="15.6" customHeight="1" x14ac:dyDescent="0.3"/>
    <row r="407" ht="16.2" customHeight="1" x14ac:dyDescent="0.3"/>
    <row r="408" ht="15.6" customHeight="1" x14ac:dyDescent="0.3"/>
    <row r="409" ht="16.2" customHeight="1" x14ac:dyDescent="0.3"/>
    <row r="410" ht="15.6" customHeight="1" x14ac:dyDescent="0.3"/>
    <row r="411" ht="16.2" customHeight="1" x14ac:dyDescent="0.3"/>
    <row r="412" ht="15.6" customHeight="1" x14ac:dyDescent="0.3"/>
    <row r="413" ht="15.6" customHeight="1" x14ac:dyDescent="0.3"/>
    <row r="414" ht="15.6" customHeight="1" x14ac:dyDescent="0.3"/>
    <row r="415" ht="15.6" customHeight="1" x14ac:dyDescent="0.3"/>
    <row r="416" ht="15.6" customHeight="1" x14ac:dyDescent="0.3"/>
    <row r="417" ht="15.6" customHeight="1" x14ac:dyDescent="0.3"/>
    <row r="418" ht="16.2" customHeight="1" x14ac:dyDescent="0.3"/>
    <row r="419" ht="15.6" customHeight="1" x14ac:dyDescent="0.3"/>
    <row r="420" ht="15.6" customHeight="1" x14ac:dyDescent="0.3"/>
    <row r="421" ht="15.6" customHeight="1" x14ac:dyDescent="0.3"/>
    <row r="422" ht="15.6" customHeight="1" x14ac:dyDescent="0.3"/>
    <row r="423" ht="15.6" customHeight="1" x14ac:dyDescent="0.3"/>
    <row r="424" ht="15.6" customHeight="1" x14ac:dyDescent="0.3"/>
    <row r="425" ht="16.2" customHeight="1" x14ac:dyDescent="0.3"/>
    <row r="426" ht="15.6" customHeight="1" x14ac:dyDescent="0.3"/>
    <row r="427" ht="15.6" customHeight="1" x14ac:dyDescent="0.3"/>
    <row r="428" ht="16.2" customHeight="1" x14ac:dyDescent="0.3"/>
    <row r="429" ht="15.6" customHeight="1" x14ac:dyDescent="0.3"/>
    <row r="430" ht="15.6" customHeight="1" x14ac:dyDescent="0.3"/>
    <row r="431" ht="16.2" customHeight="1" x14ac:dyDescent="0.3"/>
    <row r="432" ht="15.6" customHeight="1" x14ac:dyDescent="0.3"/>
    <row r="433" ht="15.6" customHeight="1" x14ac:dyDescent="0.3"/>
    <row r="434" ht="15.6" customHeight="1" x14ac:dyDescent="0.3"/>
    <row r="435" ht="15.6" customHeight="1" x14ac:dyDescent="0.3"/>
    <row r="436" ht="15.6" customHeight="1" x14ac:dyDescent="0.3"/>
    <row r="437" ht="15.6" customHeight="1" x14ac:dyDescent="0.3"/>
    <row r="438" ht="15.6" customHeight="1" x14ac:dyDescent="0.3"/>
    <row r="439" ht="16.2" customHeight="1" x14ac:dyDescent="0.3"/>
    <row r="440" ht="15.6" customHeight="1" x14ac:dyDescent="0.3"/>
    <row r="441" ht="15.6" customHeight="1" x14ac:dyDescent="0.3"/>
    <row r="442" ht="15.6" customHeight="1" x14ac:dyDescent="0.3"/>
    <row r="443" ht="15.6" customHeight="1" x14ac:dyDescent="0.3"/>
    <row r="444" ht="15.6" customHeight="1" x14ac:dyDescent="0.3"/>
    <row r="445" ht="15.6" customHeight="1" x14ac:dyDescent="0.3"/>
    <row r="446" ht="15.6" customHeight="1" x14ac:dyDescent="0.3"/>
    <row r="447" ht="16.2" customHeight="1" x14ac:dyDescent="0.3"/>
    <row r="448" ht="15.6" customHeight="1" x14ac:dyDescent="0.3"/>
    <row r="449" ht="15.6" customHeight="1" x14ac:dyDescent="0.3"/>
    <row r="450" ht="15.6" customHeight="1" x14ac:dyDescent="0.3"/>
    <row r="451" ht="15.6" customHeight="1" x14ac:dyDescent="0.3"/>
    <row r="452" ht="16.2" customHeight="1" x14ac:dyDescent="0.3"/>
    <row r="453" ht="15.6" customHeight="1" x14ac:dyDescent="0.3"/>
    <row r="454" ht="16.2" customHeight="1" x14ac:dyDescent="0.3"/>
    <row r="456" ht="15" customHeight="1" x14ac:dyDescent="0.3"/>
    <row r="457" ht="21.6" customHeight="1" x14ac:dyDescent="0.3"/>
    <row r="458" ht="15.6" customHeight="1" x14ac:dyDescent="0.3"/>
    <row r="459" ht="15.6" customHeight="1" x14ac:dyDescent="0.3"/>
    <row r="460" ht="15.6" customHeight="1" x14ac:dyDescent="0.3"/>
    <row r="461" ht="15.6" customHeight="1" x14ac:dyDescent="0.3"/>
    <row r="462" ht="15.6" customHeight="1" x14ac:dyDescent="0.3"/>
    <row r="463" ht="15.6" customHeight="1" x14ac:dyDescent="0.3"/>
    <row r="464" ht="15.6" customHeight="1" x14ac:dyDescent="0.3"/>
    <row r="465" ht="16.2" customHeight="1" x14ac:dyDescent="0.3"/>
    <row r="466" ht="15.6" customHeight="1" x14ac:dyDescent="0.3"/>
    <row r="467" ht="16.2" customHeight="1" x14ac:dyDescent="0.3"/>
    <row r="468" ht="15.6" customHeight="1" x14ac:dyDescent="0.3"/>
    <row r="469" ht="16.2" customHeight="1" x14ac:dyDescent="0.3"/>
    <row r="470" ht="15.6" customHeight="1" x14ac:dyDescent="0.3"/>
    <row r="471" ht="15.6" customHeight="1" x14ac:dyDescent="0.3"/>
    <row r="472" ht="15.6" customHeight="1" x14ac:dyDescent="0.3"/>
    <row r="473" ht="15.6" customHeight="1" x14ac:dyDescent="0.3"/>
    <row r="474" ht="15.6" customHeight="1" x14ac:dyDescent="0.3"/>
    <row r="475" ht="15.6" customHeight="1" x14ac:dyDescent="0.3"/>
    <row r="476" ht="16.2" customHeight="1" x14ac:dyDescent="0.3"/>
    <row r="477" ht="15.6" customHeight="1" x14ac:dyDescent="0.3"/>
    <row r="478" ht="15.6" customHeight="1" x14ac:dyDescent="0.3"/>
    <row r="479" ht="15.6" customHeight="1" x14ac:dyDescent="0.3"/>
    <row r="480" ht="15.6" customHeight="1" x14ac:dyDescent="0.3"/>
    <row r="481" ht="15.6" customHeight="1" x14ac:dyDescent="0.3"/>
    <row r="482" ht="15.6" customHeight="1" x14ac:dyDescent="0.3"/>
    <row r="483" ht="16.2" customHeight="1" x14ac:dyDescent="0.3"/>
    <row r="484" ht="15.6" customHeight="1" x14ac:dyDescent="0.3"/>
    <row r="485" ht="15.6" customHeight="1" x14ac:dyDescent="0.3"/>
    <row r="486" ht="16.2" customHeight="1" x14ac:dyDescent="0.3"/>
    <row r="487" ht="15.6" customHeight="1" x14ac:dyDescent="0.3"/>
    <row r="488" ht="15.6" customHeight="1" x14ac:dyDescent="0.3"/>
    <row r="489" ht="16.2" customHeight="1" x14ac:dyDescent="0.3"/>
    <row r="490" ht="15.6" customHeight="1" x14ac:dyDescent="0.3"/>
    <row r="491" ht="15.6" customHeight="1" x14ac:dyDescent="0.3"/>
    <row r="492" ht="15.6" customHeight="1" x14ac:dyDescent="0.3"/>
    <row r="493" ht="15.6" customHeight="1" x14ac:dyDescent="0.3"/>
    <row r="494" ht="15.6" customHeight="1" x14ac:dyDescent="0.3"/>
    <row r="495" ht="15.6" customHeight="1" x14ac:dyDescent="0.3"/>
    <row r="496" ht="15.6" customHeight="1" x14ac:dyDescent="0.3"/>
    <row r="497" ht="16.2" customHeight="1" x14ac:dyDescent="0.3"/>
    <row r="498" ht="15.6" customHeight="1" x14ac:dyDescent="0.3"/>
    <row r="499" ht="15.6" customHeight="1" x14ac:dyDescent="0.3"/>
    <row r="500" ht="15.6" customHeight="1" x14ac:dyDescent="0.3"/>
    <row r="501" ht="15.6" customHeight="1" x14ac:dyDescent="0.3"/>
    <row r="502" ht="15.6" customHeight="1" x14ac:dyDescent="0.3"/>
    <row r="503" ht="15.6" customHeight="1" x14ac:dyDescent="0.3"/>
    <row r="504" ht="15.6" customHeight="1" x14ac:dyDescent="0.3"/>
    <row r="505" ht="16.2" customHeight="1" x14ac:dyDescent="0.3"/>
    <row r="506" ht="15.6" customHeight="1" x14ac:dyDescent="0.3"/>
    <row r="507" ht="15.6" customHeight="1" x14ac:dyDescent="0.3"/>
    <row r="508" ht="15.6" customHeight="1" x14ac:dyDescent="0.3"/>
    <row r="509" ht="15.6" customHeight="1" x14ac:dyDescent="0.3"/>
    <row r="510" ht="16.2" customHeight="1" x14ac:dyDescent="0.3"/>
    <row r="511" ht="15.6" customHeight="1" x14ac:dyDescent="0.3"/>
    <row r="512" ht="16.2" customHeight="1" x14ac:dyDescent="0.3"/>
    <row r="514" ht="15" customHeight="1" x14ac:dyDescent="0.3"/>
    <row r="515" ht="21.6" customHeight="1" x14ac:dyDescent="0.3"/>
    <row r="516" ht="15.6" customHeight="1" x14ac:dyDescent="0.3"/>
    <row r="517" ht="15.6" customHeight="1" x14ac:dyDescent="0.3"/>
    <row r="518" ht="15.6" customHeight="1" x14ac:dyDescent="0.3"/>
    <row r="519" ht="15.6" customHeight="1" x14ac:dyDescent="0.3"/>
    <row r="520" ht="15.6" customHeight="1" x14ac:dyDescent="0.3"/>
    <row r="521" ht="15.6" customHeight="1" x14ac:dyDescent="0.3"/>
    <row r="522" ht="15.6" customHeight="1" x14ac:dyDescent="0.3"/>
    <row r="523" ht="16.2" customHeight="1" x14ac:dyDescent="0.3"/>
    <row r="524" ht="15.6" customHeight="1" x14ac:dyDescent="0.3"/>
    <row r="525" ht="16.2" customHeight="1" x14ac:dyDescent="0.3"/>
    <row r="526" ht="15.6" customHeight="1" x14ac:dyDescent="0.3"/>
    <row r="527" ht="16.2" customHeight="1" x14ac:dyDescent="0.3"/>
    <row r="528" ht="15.6" customHeight="1" x14ac:dyDescent="0.3"/>
    <row r="529" ht="15.6" customHeight="1" x14ac:dyDescent="0.3"/>
    <row r="530" ht="15.6" customHeight="1" x14ac:dyDescent="0.3"/>
    <row r="531" ht="15.6" customHeight="1" x14ac:dyDescent="0.3"/>
    <row r="532" ht="15.6" customHeight="1" x14ac:dyDescent="0.3"/>
    <row r="533" ht="15.6" customHeight="1" x14ac:dyDescent="0.3"/>
    <row r="534" ht="16.2" customHeight="1" x14ac:dyDescent="0.3"/>
    <row r="535" ht="15.6" customHeight="1" x14ac:dyDescent="0.3"/>
    <row r="536" ht="15.6" customHeight="1" x14ac:dyDescent="0.3"/>
    <row r="537" ht="15.6" customHeight="1" x14ac:dyDescent="0.3"/>
    <row r="538" ht="15.6" customHeight="1" x14ac:dyDescent="0.3"/>
    <row r="539" ht="15.6" customHeight="1" x14ac:dyDescent="0.3"/>
    <row r="540" ht="15.6" customHeight="1" x14ac:dyDescent="0.3"/>
    <row r="541" ht="16.2" customHeight="1" x14ac:dyDescent="0.3"/>
    <row r="542" ht="15.6" customHeight="1" x14ac:dyDescent="0.3"/>
    <row r="543" ht="15.6" customHeight="1" x14ac:dyDescent="0.3"/>
    <row r="544" ht="16.2" customHeight="1" x14ac:dyDescent="0.3"/>
    <row r="545" ht="15.6" customHeight="1" x14ac:dyDescent="0.3"/>
    <row r="546" ht="15.6" customHeight="1" x14ac:dyDescent="0.3"/>
    <row r="547" ht="16.2" customHeight="1" x14ac:dyDescent="0.3"/>
    <row r="548" ht="15.6" customHeight="1" x14ac:dyDescent="0.3"/>
    <row r="549" ht="15.6" customHeight="1" x14ac:dyDescent="0.3"/>
    <row r="550" ht="15.6" customHeight="1" x14ac:dyDescent="0.3"/>
    <row r="551" ht="15.6" customHeight="1" x14ac:dyDescent="0.3"/>
    <row r="552" ht="15.6" customHeight="1" x14ac:dyDescent="0.3"/>
    <row r="553" ht="15.6" customHeight="1" x14ac:dyDescent="0.3"/>
    <row r="554" ht="15.6" customHeight="1" x14ac:dyDescent="0.3"/>
    <row r="555" ht="16.2" customHeight="1" x14ac:dyDescent="0.3"/>
    <row r="556" ht="15.6" customHeight="1" x14ac:dyDescent="0.3"/>
    <row r="557" ht="15.6" customHeight="1" x14ac:dyDescent="0.3"/>
    <row r="558" ht="15.6" customHeight="1" x14ac:dyDescent="0.3"/>
    <row r="559" ht="15.6" customHeight="1" x14ac:dyDescent="0.3"/>
    <row r="560" ht="15.6" customHeight="1" x14ac:dyDescent="0.3"/>
    <row r="561" ht="15.6" customHeight="1" x14ac:dyDescent="0.3"/>
    <row r="562" ht="15.6" customHeight="1" x14ac:dyDescent="0.3"/>
    <row r="563" ht="16.2" customHeight="1" x14ac:dyDescent="0.3"/>
    <row r="564" ht="15.6" customHeight="1" x14ac:dyDescent="0.3"/>
    <row r="565" ht="15.6" customHeight="1" x14ac:dyDescent="0.3"/>
    <row r="566" ht="15.6" customHeight="1" x14ac:dyDescent="0.3"/>
    <row r="567" ht="15.6" customHeight="1" x14ac:dyDescent="0.3"/>
    <row r="568" ht="16.2" customHeight="1" x14ac:dyDescent="0.3"/>
    <row r="569" ht="15.6" customHeight="1" x14ac:dyDescent="0.3"/>
    <row r="570" ht="16.2" customHeight="1" x14ac:dyDescent="0.3"/>
    <row r="572" ht="15" customHeight="1" x14ac:dyDescent="0.3"/>
    <row r="573" ht="21.6" customHeight="1" x14ac:dyDescent="0.3"/>
    <row r="574" ht="15.6" customHeight="1" x14ac:dyDescent="0.3"/>
    <row r="575" ht="15.6" customHeight="1" x14ac:dyDescent="0.3"/>
    <row r="576" ht="15.6" customHeight="1" x14ac:dyDescent="0.3"/>
    <row r="577" ht="15.6" customHeight="1" x14ac:dyDescent="0.3"/>
    <row r="578" ht="15.6" customHeight="1" x14ac:dyDescent="0.3"/>
    <row r="579" ht="15.6" customHeight="1" x14ac:dyDescent="0.3"/>
    <row r="580" ht="15.6" customHeight="1" x14ac:dyDescent="0.3"/>
    <row r="581" ht="16.2" customHeight="1" x14ac:dyDescent="0.3"/>
    <row r="582" ht="15.6" customHeight="1" x14ac:dyDescent="0.3"/>
    <row r="583" ht="16.2" customHeight="1" x14ac:dyDescent="0.3"/>
    <row r="584" ht="15.6" customHeight="1" x14ac:dyDescent="0.3"/>
    <row r="585" ht="16.2" customHeight="1" x14ac:dyDescent="0.3"/>
    <row r="586" ht="15.6" customHeight="1" x14ac:dyDescent="0.3"/>
    <row r="587" ht="15.6" customHeight="1" x14ac:dyDescent="0.3"/>
    <row r="588" ht="15.6" customHeight="1" x14ac:dyDescent="0.3"/>
    <row r="589" ht="15.6" customHeight="1" x14ac:dyDescent="0.3"/>
    <row r="590" ht="15.6" customHeight="1" x14ac:dyDescent="0.3"/>
    <row r="591" ht="15.6" customHeight="1" x14ac:dyDescent="0.3"/>
    <row r="592" ht="16.2" customHeight="1" x14ac:dyDescent="0.3"/>
    <row r="593" ht="15.6" customHeight="1" x14ac:dyDescent="0.3"/>
    <row r="594" ht="15.6" customHeight="1" x14ac:dyDescent="0.3"/>
    <row r="595" ht="15.6" customHeight="1" x14ac:dyDescent="0.3"/>
    <row r="596" ht="15.6" customHeight="1" x14ac:dyDescent="0.3"/>
    <row r="597" ht="15.6" customHeight="1" x14ac:dyDescent="0.3"/>
    <row r="598" ht="15.6" customHeight="1" x14ac:dyDescent="0.3"/>
    <row r="599" ht="16.2" customHeight="1" x14ac:dyDescent="0.3"/>
    <row r="600" ht="15.6" customHeight="1" x14ac:dyDescent="0.3"/>
    <row r="601" ht="15.6" customHeight="1" x14ac:dyDescent="0.3"/>
    <row r="602" ht="16.2" customHeight="1" x14ac:dyDescent="0.3"/>
    <row r="603" ht="15.6" customHeight="1" x14ac:dyDescent="0.3"/>
    <row r="604" ht="15.6" customHeight="1" x14ac:dyDescent="0.3"/>
    <row r="605" ht="16.2" customHeight="1" x14ac:dyDescent="0.3"/>
    <row r="606" ht="15.6" customHeight="1" x14ac:dyDescent="0.3"/>
    <row r="607" ht="15.6" customHeight="1" x14ac:dyDescent="0.3"/>
    <row r="608" ht="15.6" customHeight="1" x14ac:dyDescent="0.3"/>
    <row r="609" ht="15.6" customHeight="1" x14ac:dyDescent="0.3"/>
    <row r="610" ht="15.6" customHeight="1" x14ac:dyDescent="0.3"/>
    <row r="611" ht="15.6" customHeight="1" x14ac:dyDescent="0.3"/>
    <row r="612" ht="15.6" customHeight="1" x14ac:dyDescent="0.3"/>
    <row r="613" ht="16.2" customHeight="1" x14ac:dyDescent="0.3"/>
    <row r="614" ht="15.6" customHeight="1" x14ac:dyDescent="0.3"/>
    <row r="615" ht="15.6" customHeight="1" x14ac:dyDescent="0.3"/>
    <row r="616" ht="15.6" customHeight="1" x14ac:dyDescent="0.3"/>
    <row r="617" ht="15.6" customHeight="1" x14ac:dyDescent="0.3"/>
    <row r="618" ht="15.6" customHeight="1" x14ac:dyDescent="0.3"/>
    <row r="619" ht="15.6" customHeight="1" x14ac:dyDescent="0.3"/>
    <row r="620" ht="15.6" customHeight="1" x14ac:dyDescent="0.3"/>
    <row r="621" ht="16.2" customHeight="1" x14ac:dyDescent="0.3"/>
    <row r="622" ht="15.6" customHeight="1" x14ac:dyDescent="0.3"/>
    <row r="623" ht="15.6" customHeight="1" x14ac:dyDescent="0.3"/>
    <row r="624" ht="15.6" customHeight="1" x14ac:dyDescent="0.3"/>
    <row r="625" ht="15.6" customHeight="1" x14ac:dyDescent="0.3"/>
    <row r="626" ht="16.2" customHeight="1" x14ac:dyDescent="0.3"/>
    <row r="627" ht="15.6" customHeight="1" x14ac:dyDescent="0.3"/>
    <row r="628" ht="16.2" customHeight="1" x14ac:dyDescent="0.3"/>
    <row r="630" ht="15" customHeight="1" x14ac:dyDescent="0.3"/>
    <row r="631" ht="21.6" customHeight="1" x14ac:dyDescent="0.3"/>
    <row r="632" ht="15.6" customHeight="1" x14ac:dyDescent="0.3"/>
    <row r="633" ht="15.6" customHeight="1" x14ac:dyDescent="0.3"/>
    <row r="634" ht="15.6" customHeight="1" x14ac:dyDescent="0.3"/>
    <row r="635" ht="15.6" customHeight="1" x14ac:dyDescent="0.3"/>
    <row r="636" ht="15.6" customHeight="1" x14ac:dyDescent="0.3"/>
    <row r="637" ht="15.6" customHeight="1" x14ac:dyDescent="0.3"/>
    <row r="638" ht="15.6" customHeight="1" x14ac:dyDescent="0.3"/>
    <row r="639" ht="16.2" customHeight="1" x14ac:dyDescent="0.3"/>
    <row r="640" ht="15.6" customHeight="1" x14ac:dyDescent="0.3"/>
    <row r="641" ht="16.2" customHeight="1" x14ac:dyDescent="0.3"/>
    <row r="642" ht="15.6" customHeight="1" x14ac:dyDescent="0.3"/>
    <row r="643" ht="16.2" customHeight="1" x14ac:dyDescent="0.3"/>
    <row r="644" ht="15.6" customHeight="1" x14ac:dyDescent="0.3"/>
    <row r="645" ht="15.6" customHeight="1" x14ac:dyDescent="0.3"/>
    <row r="646" ht="15.6" customHeight="1" x14ac:dyDescent="0.3"/>
    <row r="647" ht="15.6" customHeight="1" x14ac:dyDescent="0.3"/>
    <row r="648" ht="15.6" customHeight="1" x14ac:dyDescent="0.3"/>
    <row r="649" ht="15.6" customHeight="1" x14ac:dyDescent="0.3"/>
    <row r="650" ht="16.2" customHeight="1" x14ac:dyDescent="0.3"/>
    <row r="651" ht="15.6" customHeight="1" x14ac:dyDescent="0.3"/>
    <row r="652" ht="15.6" customHeight="1" x14ac:dyDescent="0.3"/>
    <row r="653" ht="15.6" customHeight="1" x14ac:dyDescent="0.3"/>
    <row r="654" ht="15.6" customHeight="1" x14ac:dyDescent="0.3"/>
    <row r="655" ht="15.6" customHeight="1" x14ac:dyDescent="0.3"/>
    <row r="656" ht="15.6" customHeight="1" x14ac:dyDescent="0.3"/>
    <row r="657" ht="16.2" customHeight="1" x14ac:dyDescent="0.3"/>
    <row r="658" ht="15.6" customHeight="1" x14ac:dyDescent="0.3"/>
    <row r="659" ht="15.6" customHeight="1" x14ac:dyDescent="0.3"/>
    <row r="660" ht="16.2" customHeight="1" x14ac:dyDescent="0.3"/>
    <row r="661" ht="15.6" customHeight="1" x14ac:dyDescent="0.3"/>
    <row r="662" ht="15.6" customHeight="1" x14ac:dyDescent="0.3"/>
    <row r="663" ht="16.2" customHeight="1" x14ac:dyDescent="0.3"/>
    <row r="664" ht="15.6" customHeight="1" x14ac:dyDescent="0.3"/>
    <row r="665" ht="15.6" customHeight="1" x14ac:dyDescent="0.3"/>
    <row r="666" ht="15.6" customHeight="1" x14ac:dyDescent="0.3"/>
    <row r="667" ht="15.6" customHeight="1" x14ac:dyDescent="0.3"/>
    <row r="668" ht="15.6" customHeight="1" x14ac:dyDescent="0.3"/>
    <row r="669" ht="15.6" customHeight="1" x14ac:dyDescent="0.3"/>
    <row r="670" ht="15.6" customHeight="1" x14ac:dyDescent="0.3"/>
    <row r="671" ht="16.2" customHeight="1" x14ac:dyDescent="0.3"/>
    <row r="672" ht="15.6" customHeight="1" x14ac:dyDescent="0.3"/>
    <row r="673" ht="15.6" customHeight="1" x14ac:dyDescent="0.3"/>
    <row r="674" ht="15.6" customHeight="1" x14ac:dyDescent="0.3"/>
    <row r="675" ht="15.6" customHeight="1" x14ac:dyDescent="0.3"/>
    <row r="676" ht="15.6" customHeight="1" x14ac:dyDescent="0.3"/>
    <row r="677" ht="15.6" customHeight="1" x14ac:dyDescent="0.3"/>
    <row r="678" ht="15.6" customHeight="1" x14ac:dyDescent="0.3"/>
    <row r="679" ht="16.2" customHeight="1" x14ac:dyDescent="0.3"/>
    <row r="680" ht="15.6" customHeight="1" x14ac:dyDescent="0.3"/>
    <row r="681" ht="15.6" customHeight="1" x14ac:dyDescent="0.3"/>
    <row r="682" ht="15.6" customHeight="1" x14ac:dyDescent="0.3"/>
    <row r="683" ht="15.6" customHeight="1" x14ac:dyDescent="0.3"/>
    <row r="684" ht="16.2" customHeight="1" x14ac:dyDescent="0.3"/>
    <row r="685" ht="15.6" customHeight="1" x14ac:dyDescent="0.3"/>
    <row r="686" ht="16.2" customHeight="1" x14ac:dyDescent="0.3"/>
    <row r="688" ht="15" customHeight="1" x14ac:dyDescent="0.3"/>
    <row r="689" ht="21.6" customHeight="1" x14ac:dyDescent="0.3"/>
    <row r="690" ht="15.6" customHeight="1" x14ac:dyDescent="0.3"/>
    <row r="691" ht="15.6" customHeight="1" x14ac:dyDescent="0.3"/>
    <row r="692" ht="15.6" customHeight="1" x14ac:dyDescent="0.3"/>
    <row r="693" ht="15.6" customHeight="1" x14ac:dyDescent="0.3"/>
    <row r="694" ht="15.6" customHeight="1" x14ac:dyDescent="0.3"/>
    <row r="695" ht="15.6" customHeight="1" x14ac:dyDescent="0.3"/>
    <row r="696" ht="15.6" customHeight="1" x14ac:dyDescent="0.3"/>
    <row r="697" ht="16.2" customHeight="1" x14ac:dyDescent="0.3"/>
    <row r="698" ht="15.6" customHeight="1" x14ac:dyDescent="0.3"/>
    <row r="699" ht="16.2" customHeight="1" x14ac:dyDescent="0.3"/>
    <row r="700" ht="15.6" customHeight="1" x14ac:dyDescent="0.3"/>
    <row r="701" ht="16.2" customHeight="1" x14ac:dyDescent="0.3"/>
    <row r="702" ht="15.6" customHeight="1" x14ac:dyDescent="0.3"/>
    <row r="703" ht="15.6" customHeight="1" x14ac:dyDescent="0.3"/>
    <row r="704" ht="15.6" customHeight="1" x14ac:dyDescent="0.3"/>
    <row r="705" ht="15.6" customHeight="1" x14ac:dyDescent="0.3"/>
    <row r="706" ht="15.6" customHeight="1" x14ac:dyDescent="0.3"/>
    <row r="707" ht="15.6" customHeight="1" x14ac:dyDescent="0.3"/>
    <row r="708" ht="16.2" customHeight="1" x14ac:dyDescent="0.3"/>
    <row r="709" ht="15.6" customHeight="1" x14ac:dyDescent="0.3"/>
    <row r="710" ht="15.6" customHeight="1" x14ac:dyDescent="0.3"/>
    <row r="711" ht="15.6" customHeight="1" x14ac:dyDescent="0.3"/>
    <row r="712" ht="15.6" customHeight="1" x14ac:dyDescent="0.3"/>
    <row r="713" ht="15.6" customHeight="1" x14ac:dyDescent="0.3"/>
    <row r="714" ht="15.6" customHeight="1" x14ac:dyDescent="0.3"/>
    <row r="715" ht="16.2" customHeight="1" x14ac:dyDescent="0.3"/>
    <row r="716" ht="15.6" customHeight="1" x14ac:dyDescent="0.3"/>
    <row r="717" ht="15.6" customHeight="1" x14ac:dyDescent="0.3"/>
    <row r="718" ht="16.2" customHeight="1" x14ac:dyDescent="0.3"/>
    <row r="719" ht="15.6" customHeight="1" x14ac:dyDescent="0.3"/>
    <row r="720" ht="15.6" customHeight="1" x14ac:dyDescent="0.3"/>
    <row r="721" ht="16.2" customHeight="1" x14ac:dyDescent="0.3"/>
    <row r="722" ht="15.6" customHeight="1" x14ac:dyDescent="0.3"/>
    <row r="723" ht="15.6" customHeight="1" x14ac:dyDescent="0.3"/>
    <row r="724" ht="15.6" customHeight="1" x14ac:dyDescent="0.3"/>
    <row r="725" ht="15.6" customHeight="1" x14ac:dyDescent="0.3"/>
    <row r="726" ht="15.6" customHeight="1" x14ac:dyDescent="0.3"/>
    <row r="727" ht="15.6" customHeight="1" x14ac:dyDescent="0.3"/>
    <row r="728" ht="15.6" customHeight="1" x14ac:dyDescent="0.3"/>
    <row r="729" ht="16.2" customHeight="1" x14ac:dyDescent="0.3"/>
    <row r="730" ht="15.6" customHeight="1" x14ac:dyDescent="0.3"/>
    <row r="731" ht="15.6" customHeight="1" x14ac:dyDescent="0.3"/>
    <row r="732" ht="15.6" customHeight="1" x14ac:dyDescent="0.3"/>
    <row r="733" ht="15.6" customHeight="1" x14ac:dyDescent="0.3"/>
    <row r="734" ht="15.6" customHeight="1" x14ac:dyDescent="0.3"/>
    <row r="735" ht="15.6" customHeight="1" x14ac:dyDescent="0.3"/>
    <row r="736" ht="15.6" customHeight="1" x14ac:dyDescent="0.3"/>
    <row r="737" ht="16.2" customHeight="1" x14ac:dyDescent="0.3"/>
    <row r="738" ht="15.6" customHeight="1" x14ac:dyDescent="0.3"/>
    <row r="739" ht="15.6" customHeight="1" x14ac:dyDescent="0.3"/>
    <row r="740" ht="15.6" customHeight="1" x14ac:dyDescent="0.3"/>
    <row r="741" ht="15.6" customHeight="1" x14ac:dyDescent="0.3"/>
    <row r="742" ht="16.2" customHeight="1" x14ac:dyDescent="0.3"/>
    <row r="743" ht="15.6" customHeight="1" x14ac:dyDescent="0.3"/>
    <row r="744" ht="16.2" customHeight="1" x14ac:dyDescent="0.3"/>
    <row r="746" ht="15" customHeight="1" x14ac:dyDescent="0.3"/>
    <row r="747" ht="21.6" customHeight="1" x14ac:dyDescent="0.3"/>
    <row r="748" ht="15.6" customHeight="1" x14ac:dyDescent="0.3"/>
    <row r="749" ht="15.6" customHeight="1" x14ac:dyDescent="0.3"/>
    <row r="750" ht="15.6" customHeight="1" x14ac:dyDescent="0.3"/>
    <row r="751" ht="15.6" customHeight="1" x14ac:dyDescent="0.3"/>
    <row r="752" ht="15.6" customHeight="1" x14ac:dyDescent="0.3"/>
    <row r="753" ht="15.6" customHeight="1" x14ac:dyDescent="0.3"/>
    <row r="754" ht="15.6" customHeight="1" x14ac:dyDescent="0.3"/>
    <row r="755" ht="16.2" customHeight="1" x14ac:dyDescent="0.3"/>
    <row r="756" ht="15.6" customHeight="1" x14ac:dyDescent="0.3"/>
    <row r="757" ht="16.2" customHeight="1" x14ac:dyDescent="0.3"/>
    <row r="758" ht="15.6" customHeight="1" x14ac:dyDescent="0.3"/>
    <row r="759" ht="16.2" customHeight="1" x14ac:dyDescent="0.3"/>
    <row r="760" ht="15.6" customHeight="1" x14ac:dyDescent="0.3"/>
    <row r="761" ht="15.6" customHeight="1" x14ac:dyDescent="0.3"/>
    <row r="762" ht="15.6" customHeight="1" x14ac:dyDescent="0.3"/>
    <row r="763" ht="15.6" customHeight="1" x14ac:dyDescent="0.3"/>
    <row r="764" ht="15.6" customHeight="1" x14ac:dyDescent="0.3"/>
    <row r="765" ht="15.6" customHeight="1" x14ac:dyDescent="0.3"/>
    <row r="766" ht="16.2" customHeight="1" x14ac:dyDescent="0.3"/>
    <row r="767" ht="15.6" customHeight="1" x14ac:dyDescent="0.3"/>
    <row r="768" ht="15.6" customHeight="1" x14ac:dyDescent="0.3"/>
    <row r="769" ht="15.6" customHeight="1" x14ac:dyDescent="0.3"/>
    <row r="770" ht="15.6" customHeight="1" x14ac:dyDescent="0.3"/>
    <row r="771" ht="15.6" customHeight="1" x14ac:dyDescent="0.3"/>
    <row r="772" ht="15.6" customHeight="1" x14ac:dyDescent="0.3"/>
    <row r="773" ht="16.2" customHeight="1" x14ac:dyDescent="0.3"/>
    <row r="774" ht="15.6" customHeight="1" x14ac:dyDescent="0.3"/>
    <row r="775" ht="15.6" customHeight="1" x14ac:dyDescent="0.3"/>
    <row r="776" ht="16.2" customHeight="1" x14ac:dyDescent="0.3"/>
    <row r="777" ht="15.6" customHeight="1" x14ac:dyDescent="0.3"/>
    <row r="778" ht="15.6" customHeight="1" x14ac:dyDescent="0.3"/>
    <row r="779" ht="16.2" customHeight="1" x14ac:dyDescent="0.3"/>
    <row r="780" ht="15.6" customHeight="1" x14ac:dyDescent="0.3"/>
    <row r="781" ht="15.6" customHeight="1" x14ac:dyDescent="0.3"/>
    <row r="782" ht="15.6" customHeight="1" x14ac:dyDescent="0.3"/>
    <row r="783" ht="15.6" customHeight="1" x14ac:dyDescent="0.3"/>
    <row r="784" ht="15.6" customHeight="1" x14ac:dyDescent="0.3"/>
    <row r="785" ht="15.6" customHeight="1" x14ac:dyDescent="0.3"/>
    <row r="786" ht="15.6" customHeight="1" x14ac:dyDescent="0.3"/>
    <row r="787" ht="16.2" customHeight="1" x14ac:dyDescent="0.3"/>
    <row r="788" ht="15.6" customHeight="1" x14ac:dyDescent="0.3"/>
    <row r="789" ht="15.6" customHeight="1" x14ac:dyDescent="0.3"/>
    <row r="790" ht="15.6" customHeight="1" x14ac:dyDescent="0.3"/>
    <row r="791" ht="15.6" customHeight="1" x14ac:dyDescent="0.3"/>
    <row r="792" ht="15.6" customHeight="1" x14ac:dyDescent="0.3"/>
    <row r="793" ht="15.6" customHeight="1" x14ac:dyDescent="0.3"/>
    <row r="794" ht="15.6" customHeight="1" x14ac:dyDescent="0.3"/>
    <row r="795" ht="16.2" customHeight="1" x14ac:dyDescent="0.3"/>
    <row r="796" ht="15.6" customHeight="1" x14ac:dyDescent="0.3"/>
    <row r="797" ht="15.6" customHeight="1" x14ac:dyDescent="0.3"/>
    <row r="798" ht="15.6" customHeight="1" x14ac:dyDescent="0.3"/>
    <row r="799" ht="15.6" customHeight="1" x14ac:dyDescent="0.3"/>
    <row r="800" ht="16.2" customHeight="1" x14ac:dyDescent="0.3"/>
    <row r="801" ht="15.6" customHeight="1" x14ac:dyDescent="0.3"/>
    <row r="802" ht="16.2" customHeight="1" x14ac:dyDescent="0.3"/>
    <row r="804" ht="15" customHeight="1" x14ac:dyDescent="0.3"/>
    <row r="805" ht="21.6" customHeight="1" x14ac:dyDescent="0.3"/>
    <row r="806" ht="15.6" customHeight="1" x14ac:dyDescent="0.3"/>
    <row r="807" ht="15.6" customHeight="1" x14ac:dyDescent="0.3"/>
    <row r="808" ht="15.6" customHeight="1" x14ac:dyDescent="0.3"/>
    <row r="809" ht="15.6" customHeight="1" x14ac:dyDescent="0.3"/>
    <row r="810" ht="15.6" customHeight="1" x14ac:dyDescent="0.3"/>
    <row r="811" ht="15.6" customHeight="1" x14ac:dyDescent="0.3"/>
    <row r="812" ht="15.6" customHeight="1" x14ac:dyDescent="0.3"/>
    <row r="813" ht="16.2" customHeight="1" x14ac:dyDescent="0.3"/>
    <row r="814" ht="15.6" customHeight="1" x14ac:dyDescent="0.3"/>
    <row r="815" ht="16.2" customHeight="1" x14ac:dyDescent="0.3"/>
    <row r="816" ht="15.6" customHeight="1" x14ac:dyDescent="0.3"/>
    <row r="817" ht="16.2" customHeight="1" x14ac:dyDescent="0.3"/>
    <row r="818" ht="15.6" customHeight="1" x14ac:dyDescent="0.3"/>
    <row r="819" ht="15.6" customHeight="1" x14ac:dyDescent="0.3"/>
    <row r="820" ht="15.6" customHeight="1" x14ac:dyDescent="0.3"/>
    <row r="821" ht="15.6" customHeight="1" x14ac:dyDescent="0.3"/>
    <row r="822" ht="15.6" customHeight="1" x14ac:dyDescent="0.3"/>
    <row r="823" ht="15.6" customHeight="1" x14ac:dyDescent="0.3"/>
    <row r="824" ht="16.2" customHeight="1" x14ac:dyDescent="0.3"/>
    <row r="825" ht="15.6" customHeight="1" x14ac:dyDescent="0.3"/>
    <row r="826" ht="15.6" customHeight="1" x14ac:dyDescent="0.3"/>
    <row r="827" ht="15.6" customHeight="1" x14ac:dyDescent="0.3"/>
    <row r="828" ht="15.6" customHeight="1" x14ac:dyDescent="0.3"/>
    <row r="829" ht="15.6" customHeight="1" x14ac:dyDescent="0.3"/>
    <row r="830" ht="15.6" customHeight="1" x14ac:dyDescent="0.3"/>
    <row r="831" ht="16.2" customHeight="1" x14ac:dyDescent="0.3"/>
    <row r="832" ht="15.6" customHeight="1" x14ac:dyDescent="0.3"/>
    <row r="833" ht="15.6" customHeight="1" x14ac:dyDescent="0.3"/>
    <row r="834" ht="16.2" customHeight="1" x14ac:dyDescent="0.3"/>
    <row r="835" ht="15.6" customHeight="1" x14ac:dyDescent="0.3"/>
    <row r="836" ht="15.6" customHeight="1" x14ac:dyDescent="0.3"/>
    <row r="837" ht="16.2" customHeight="1" x14ac:dyDescent="0.3"/>
    <row r="838" ht="15.6" customHeight="1" x14ac:dyDescent="0.3"/>
    <row r="839" ht="15.6" customHeight="1" x14ac:dyDescent="0.3"/>
    <row r="840" ht="15.6" customHeight="1" x14ac:dyDescent="0.3"/>
    <row r="841" ht="15.6" customHeight="1" x14ac:dyDescent="0.3"/>
    <row r="842" ht="15.6" customHeight="1" x14ac:dyDescent="0.3"/>
    <row r="843" ht="15.6" customHeight="1" x14ac:dyDescent="0.3"/>
    <row r="844" ht="15.6" customHeight="1" x14ac:dyDescent="0.3"/>
    <row r="845" ht="16.2" customHeight="1" x14ac:dyDescent="0.3"/>
    <row r="846" ht="15.6" customHeight="1" x14ac:dyDescent="0.3"/>
    <row r="847" ht="15.6" customHeight="1" x14ac:dyDescent="0.3"/>
    <row r="848" ht="15.6" customHeight="1" x14ac:dyDescent="0.3"/>
    <row r="849" ht="15.6" customHeight="1" x14ac:dyDescent="0.3"/>
    <row r="850" ht="15.6" customHeight="1" x14ac:dyDescent="0.3"/>
    <row r="851" ht="15.6" customHeight="1" x14ac:dyDescent="0.3"/>
    <row r="852" ht="15.6" customHeight="1" x14ac:dyDescent="0.3"/>
    <row r="853" ht="16.2" customHeight="1" x14ac:dyDescent="0.3"/>
    <row r="854" ht="15.6" customHeight="1" x14ac:dyDescent="0.3"/>
    <row r="855" ht="15.6" customHeight="1" x14ac:dyDescent="0.3"/>
    <row r="856" ht="15.6" customHeight="1" x14ac:dyDescent="0.3"/>
    <row r="857" ht="15.6" customHeight="1" x14ac:dyDescent="0.3"/>
    <row r="858" ht="16.2" customHeight="1" x14ac:dyDescent="0.3"/>
    <row r="859" ht="15.6" customHeight="1" x14ac:dyDescent="0.3"/>
    <row r="860" ht="16.2" customHeight="1" x14ac:dyDescent="0.3"/>
    <row r="862" ht="15" customHeight="1" x14ac:dyDescent="0.3"/>
    <row r="863" ht="21.6" customHeight="1" x14ac:dyDescent="0.3"/>
    <row r="864" ht="15.6" customHeight="1" x14ac:dyDescent="0.3"/>
    <row r="865" ht="15.6" customHeight="1" x14ac:dyDescent="0.3"/>
    <row r="866" ht="15.6" customHeight="1" x14ac:dyDescent="0.3"/>
    <row r="867" ht="15.6" customHeight="1" x14ac:dyDescent="0.3"/>
    <row r="868" ht="15.6" customHeight="1" x14ac:dyDescent="0.3"/>
    <row r="869" ht="15.6" customHeight="1" x14ac:dyDescent="0.3"/>
    <row r="870" ht="15.6" customHeight="1" x14ac:dyDescent="0.3"/>
    <row r="871" ht="16.2" customHeight="1" x14ac:dyDescent="0.3"/>
    <row r="872" ht="15.6" customHeight="1" x14ac:dyDescent="0.3"/>
    <row r="873" ht="16.2" customHeight="1" x14ac:dyDescent="0.3"/>
    <row r="874" ht="15.6" customHeight="1" x14ac:dyDescent="0.3"/>
    <row r="875" ht="16.2" customHeight="1" x14ac:dyDescent="0.3"/>
    <row r="876" ht="15.6" customHeight="1" x14ac:dyDescent="0.3"/>
    <row r="877" ht="15.6" customHeight="1" x14ac:dyDescent="0.3"/>
    <row r="878" ht="15.6" customHeight="1" x14ac:dyDescent="0.3"/>
    <row r="879" ht="15.6" customHeight="1" x14ac:dyDescent="0.3"/>
    <row r="880" ht="15.6" customHeight="1" x14ac:dyDescent="0.3"/>
    <row r="881" ht="15.6" customHeight="1" x14ac:dyDescent="0.3"/>
    <row r="882" ht="16.2" customHeight="1" x14ac:dyDescent="0.3"/>
    <row r="883" ht="15.6" customHeight="1" x14ac:dyDescent="0.3"/>
    <row r="884" ht="15.6" customHeight="1" x14ac:dyDescent="0.3"/>
    <row r="885" ht="15.6" customHeight="1" x14ac:dyDescent="0.3"/>
    <row r="886" ht="15.6" customHeight="1" x14ac:dyDescent="0.3"/>
    <row r="887" ht="15.6" customHeight="1" x14ac:dyDescent="0.3"/>
    <row r="888" ht="15.6" customHeight="1" x14ac:dyDescent="0.3"/>
    <row r="889" ht="16.2" customHeight="1" x14ac:dyDescent="0.3"/>
    <row r="890" ht="15.6" customHeight="1" x14ac:dyDescent="0.3"/>
    <row r="891" ht="15.6" customHeight="1" x14ac:dyDescent="0.3"/>
    <row r="892" ht="16.2" customHeight="1" x14ac:dyDescent="0.3"/>
    <row r="893" ht="15.6" customHeight="1" x14ac:dyDescent="0.3"/>
    <row r="894" ht="15.6" customHeight="1" x14ac:dyDescent="0.3"/>
    <row r="895" ht="16.2" customHeight="1" x14ac:dyDescent="0.3"/>
    <row r="896" ht="15.6" customHeight="1" x14ac:dyDescent="0.3"/>
    <row r="897" ht="15.6" customHeight="1" x14ac:dyDescent="0.3"/>
    <row r="898" ht="15.6" customHeight="1" x14ac:dyDescent="0.3"/>
    <row r="899" ht="15.6" customHeight="1" x14ac:dyDescent="0.3"/>
    <row r="900" ht="15.6" customHeight="1" x14ac:dyDescent="0.3"/>
    <row r="901" ht="15.6" customHeight="1" x14ac:dyDescent="0.3"/>
    <row r="902" ht="15.6" customHeight="1" x14ac:dyDescent="0.3"/>
    <row r="903" ht="16.2" customHeight="1" x14ac:dyDescent="0.3"/>
    <row r="904" ht="15.6" customHeight="1" x14ac:dyDescent="0.3"/>
    <row r="905" ht="15.6" customHeight="1" x14ac:dyDescent="0.3"/>
    <row r="906" ht="15.6" customHeight="1" x14ac:dyDescent="0.3"/>
    <row r="907" ht="15.6" customHeight="1" x14ac:dyDescent="0.3"/>
    <row r="908" ht="15.6" customHeight="1" x14ac:dyDescent="0.3"/>
    <row r="909" ht="15.6" customHeight="1" x14ac:dyDescent="0.3"/>
    <row r="910" ht="15.6" customHeight="1" x14ac:dyDescent="0.3"/>
    <row r="911" ht="16.2" customHeight="1" x14ac:dyDescent="0.3"/>
    <row r="912" ht="15.6" customHeight="1" x14ac:dyDescent="0.3"/>
    <row r="913" ht="15.6" customHeight="1" x14ac:dyDescent="0.3"/>
    <row r="914" ht="15.6" customHeight="1" x14ac:dyDescent="0.3"/>
    <row r="915" ht="15.6" customHeight="1" x14ac:dyDescent="0.3"/>
    <row r="916" ht="16.2" customHeight="1" x14ac:dyDescent="0.3"/>
    <row r="917" ht="15.6" customHeight="1" x14ac:dyDescent="0.3"/>
    <row r="918" ht="16.2" customHeight="1" x14ac:dyDescent="0.3"/>
    <row r="920" ht="15" customHeight="1" x14ac:dyDescent="0.3"/>
    <row r="921" ht="21.6" customHeight="1" x14ac:dyDescent="0.3"/>
    <row r="922" ht="15.6" customHeight="1" x14ac:dyDescent="0.3"/>
    <row r="923" ht="15.6" customHeight="1" x14ac:dyDescent="0.3"/>
    <row r="924" ht="15.6" customHeight="1" x14ac:dyDescent="0.3"/>
    <row r="925" ht="15.6" customHeight="1" x14ac:dyDescent="0.3"/>
    <row r="926" ht="15.6" customHeight="1" x14ac:dyDescent="0.3"/>
    <row r="927" ht="15.6" customHeight="1" x14ac:dyDescent="0.3"/>
    <row r="928" ht="15.6" customHeight="1" x14ac:dyDescent="0.3"/>
    <row r="929" ht="16.2" customHeight="1" x14ac:dyDescent="0.3"/>
    <row r="930" ht="15.6" customHeight="1" x14ac:dyDescent="0.3"/>
    <row r="931" ht="16.2" customHeight="1" x14ac:dyDescent="0.3"/>
    <row r="932" ht="15.6" customHeight="1" x14ac:dyDescent="0.3"/>
    <row r="933" ht="16.2" customHeight="1" x14ac:dyDescent="0.3"/>
    <row r="934" ht="15.6" customHeight="1" x14ac:dyDescent="0.3"/>
    <row r="935" ht="15.6" customHeight="1" x14ac:dyDescent="0.3"/>
    <row r="936" ht="15.6" customHeight="1" x14ac:dyDescent="0.3"/>
    <row r="937" ht="15.6" customHeight="1" x14ac:dyDescent="0.3"/>
    <row r="938" ht="15.6" customHeight="1" x14ac:dyDescent="0.3"/>
    <row r="939" ht="15.6" customHeight="1" x14ac:dyDescent="0.3"/>
    <row r="940" ht="16.2" customHeight="1" x14ac:dyDescent="0.3"/>
    <row r="941" ht="15.6" customHeight="1" x14ac:dyDescent="0.3"/>
    <row r="942" ht="15.6" customHeight="1" x14ac:dyDescent="0.3"/>
    <row r="943" ht="15.6" customHeight="1" x14ac:dyDescent="0.3"/>
    <row r="944" ht="15.6" customHeight="1" x14ac:dyDescent="0.3"/>
    <row r="945" ht="15.6" customHeight="1" x14ac:dyDescent="0.3"/>
    <row r="946" ht="15.6" customHeight="1" x14ac:dyDescent="0.3"/>
    <row r="947" ht="16.2" customHeight="1" x14ac:dyDescent="0.3"/>
    <row r="948" ht="15.6" customHeight="1" x14ac:dyDescent="0.3"/>
    <row r="949" ht="15.6" customHeight="1" x14ac:dyDescent="0.3"/>
    <row r="950" ht="16.2" customHeight="1" x14ac:dyDescent="0.3"/>
    <row r="951" ht="15.6" customHeight="1" x14ac:dyDescent="0.3"/>
    <row r="952" ht="15.6" customHeight="1" x14ac:dyDescent="0.3"/>
    <row r="953" ht="16.2" customHeight="1" x14ac:dyDescent="0.3"/>
    <row r="954" ht="15.6" customHeight="1" x14ac:dyDescent="0.3"/>
    <row r="955" ht="15.6" customHeight="1" x14ac:dyDescent="0.3"/>
    <row r="956" ht="15.6" customHeight="1" x14ac:dyDescent="0.3"/>
    <row r="957" ht="15.6" customHeight="1" x14ac:dyDescent="0.3"/>
    <row r="958" ht="15.6" customHeight="1" x14ac:dyDescent="0.3"/>
    <row r="959" ht="15.6" customHeight="1" x14ac:dyDescent="0.3"/>
    <row r="960" ht="15.6" customHeight="1" x14ac:dyDescent="0.3"/>
    <row r="961" ht="16.2" customHeight="1" x14ac:dyDescent="0.3"/>
    <row r="962" ht="15.6" customHeight="1" x14ac:dyDescent="0.3"/>
    <row r="963" ht="15.6" customHeight="1" x14ac:dyDescent="0.3"/>
    <row r="964" ht="15.6" customHeight="1" x14ac:dyDescent="0.3"/>
    <row r="965" ht="15.6" customHeight="1" x14ac:dyDescent="0.3"/>
    <row r="966" ht="15.6" customHeight="1" x14ac:dyDescent="0.3"/>
    <row r="967" ht="15.6" customHeight="1" x14ac:dyDescent="0.3"/>
    <row r="968" ht="15.6" customHeight="1" x14ac:dyDescent="0.3"/>
    <row r="969" ht="16.2" customHeight="1" x14ac:dyDescent="0.3"/>
    <row r="970" ht="15.6" customHeight="1" x14ac:dyDescent="0.3"/>
    <row r="971" ht="15.6" customHeight="1" x14ac:dyDescent="0.3"/>
    <row r="972" ht="15.6" customHeight="1" x14ac:dyDescent="0.3"/>
    <row r="973" ht="15.6" customHeight="1" x14ac:dyDescent="0.3"/>
    <row r="974" ht="16.2" customHeight="1" x14ac:dyDescent="0.3"/>
    <row r="975" ht="15.6" customHeight="1" x14ac:dyDescent="0.3"/>
    <row r="976" ht="16.2" customHeight="1" x14ac:dyDescent="0.3"/>
    <row r="978" ht="15" customHeight="1" x14ac:dyDescent="0.3"/>
    <row r="979" ht="21.6" customHeight="1" x14ac:dyDescent="0.3"/>
    <row r="980" ht="15.6" customHeight="1" x14ac:dyDescent="0.3"/>
    <row r="981" ht="15.6" customHeight="1" x14ac:dyDescent="0.3"/>
    <row r="982" ht="15.6" customHeight="1" x14ac:dyDescent="0.3"/>
    <row r="983" ht="15.6" customHeight="1" x14ac:dyDescent="0.3"/>
    <row r="984" ht="15.6" customHeight="1" x14ac:dyDescent="0.3"/>
    <row r="985" ht="15.6" customHeight="1" x14ac:dyDescent="0.3"/>
    <row r="986" ht="15.6" customHeight="1" x14ac:dyDescent="0.3"/>
    <row r="987" ht="16.2" customHeight="1" x14ac:dyDescent="0.3"/>
    <row r="988" ht="15.6" customHeight="1" x14ac:dyDescent="0.3"/>
    <row r="989" ht="16.2" customHeight="1" x14ac:dyDescent="0.3"/>
    <row r="990" ht="15.6" customHeight="1" x14ac:dyDescent="0.3"/>
    <row r="991" ht="16.2" customHeight="1" x14ac:dyDescent="0.3"/>
    <row r="992" ht="15.6" customHeight="1" x14ac:dyDescent="0.3"/>
    <row r="993" ht="15.6" customHeight="1" x14ac:dyDescent="0.3"/>
    <row r="994" ht="15.6" customHeight="1" x14ac:dyDescent="0.3"/>
    <row r="995" ht="15.6" customHeight="1" x14ac:dyDescent="0.3"/>
    <row r="996" ht="15.6" customHeight="1" x14ac:dyDescent="0.3"/>
    <row r="997" ht="15.6" customHeight="1" x14ac:dyDescent="0.3"/>
    <row r="998" ht="16.2" customHeight="1" x14ac:dyDescent="0.3"/>
    <row r="999" ht="15.6" customHeight="1" x14ac:dyDescent="0.3"/>
    <row r="1000" ht="15.6" customHeight="1" x14ac:dyDescent="0.3"/>
    <row r="1001" ht="15.6" customHeight="1" x14ac:dyDescent="0.3"/>
    <row r="1002" ht="15.6" customHeight="1" x14ac:dyDescent="0.3"/>
    <row r="1003" ht="15.6" customHeight="1" x14ac:dyDescent="0.3"/>
    <row r="1004" ht="15.6" customHeight="1" x14ac:dyDescent="0.3"/>
    <row r="1005" ht="16.2" customHeight="1" x14ac:dyDescent="0.3"/>
    <row r="1006" ht="15.6" customHeight="1" x14ac:dyDescent="0.3"/>
    <row r="1007" ht="15.6" customHeight="1" x14ac:dyDescent="0.3"/>
    <row r="1008" ht="16.2" customHeight="1" x14ac:dyDescent="0.3"/>
    <row r="1009" ht="15.6" customHeight="1" x14ac:dyDescent="0.3"/>
    <row r="1010" ht="15.6" customHeight="1" x14ac:dyDescent="0.3"/>
    <row r="1011" ht="16.2" customHeight="1" x14ac:dyDescent="0.3"/>
    <row r="1012" ht="15.6" customHeight="1" x14ac:dyDescent="0.3"/>
    <row r="1013" ht="15.6" customHeight="1" x14ac:dyDescent="0.3"/>
    <row r="1014" ht="15.6" customHeight="1" x14ac:dyDescent="0.3"/>
    <row r="1015" ht="15.6" customHeight="1" x14ac:dyDescent="0.3"/>
    <row r="1016" ht="15.6" customHeight="1" x14ac:dyDescent="0.3"/>
    <row r="1017" ht="15.6" customHeight="1" x14ac:dyDescent="0.3"/>
    <row r="1018" ht="15.6" customHeight="1" x14ac:dyDescent="0.3"/>
    <row r="1019" ht="16.2" customHeight="1" x14ac:dyDescent="0.3"/>
    <row r="1020" ht="15.6" customHeight="1" x14ac:dyDescent="0.3"/>
    <row r="1021" ht="15.6" customHeight="1" x14ac:dyDescent="0.3"/>
    <row r="1022" ht="15.6" customHeight="1" x14ac:dyDescent="0.3"/>
    <row r="1023" ht="15.6" customHeight="1" x14ac:dyDescent="0.3"/>
    <row r="1024" ht="15.6" customHeight="1" x14ac:dyDescent="0.3"/>
    <row r="1025" ht="15.6" customHeight="1" x14ac:dyDescent="0.3"/>
    <row r="1026" ht="15.6" customHeight="1" x14ac:dyDescent="0.3"/>
    <row r="1027" ht="16.2" customHeight="1" x14ac:dyDescent="0.3"/>
    <row r="1028" ht="15.6" customHeight="1" x14ac:dyDescent="0.3"/>
    <row r="1029" ht="15.6" customHeight="1" x14ac:dyDescent="0.3"/>
    <row r="1030" ht="15.6" customHeight="1" x14ac:dyDescent="0.3"/>
    <row r="1031" ht="15.6" customHeight="1" x14ac:dyDescent="0.3"/>
    <row r="1032" ht="16.2" customHeight="1" x14ac:dyDescent="0.3"/>
    <row r="1033" ht="15.6" customHeight="1" x14ac:dyDescent="0.3"/>
    <row r="1034" ht="16.2" customHeight="1" x14ac:dyDescent="0.3"/>
    <row r="1036" ht="15" customHeight="1" x14ac:dyDescent="0.3"/>
    <row r="1037" ht="21.6" customHeight="1" x14ac:dyDescent="0.3"/>
    <row r="1038" ht="15.6" customHeight="1" x14ac:dyDescent="0.3"/>
    <row r="1039" ht="15.6" customHeight="1" x14ac:dyDescent="0.3"/>
    <row r="1040" ht="15.6" customHeight="1" x14ac:dyDescent="0.3"/>
    <row r="1041" ht="15.6" customHeight="1" x14ac:dyDescent="0.3"/>
    <row r="1042" ht="15.6" customHeight="1" x14ac:dyDescent="0.3"/>
    <row r="1043" ht="15.6" customHeight="1" x14ac:dyDescent="0.3"/>
    <row r="1044" ht="15.6" customHeight="1" x14ac:dyDescent="0.3"/>
    <row r="1045" ht="16.2" customHeight="1" x14ac:dyDescent="0.3"/>
    <row r="1046" ht="15.6" customHeight="1" x14ac:dyDescent="0.3"/>
    <row r="1047" ht="16.2" customHeight="1" x14ac:dyDescent="0.3"/>
    <row r="1048" ht="15.6" customHeight="1" x14ac:dyDescent="0.3"/>
    <row r="1049" ht="16.2" customHeight="1" x14ac:dyDescent="0.3"/>
    <row r="1050" ht="15.6" customHeight="1" x14ac:dyDescent="0.3"/>
    <row r="1051" ht="15.6" customHeight="1" x14ac:dyDescent="0.3"/>
    <row r="1052" ht="15.6" customHeight="1" x14ac:dyDescent="0.3"/>
    <row r="1053" ht="15.6" customHeight="1" x14ac:dyDescent="0.3"/>
    <row r="1054" ht="15.6" customHeight="1" x14ac:dyDescent="0.3"/>
    <row r="1055" ht="15.6" customHeight="1" x14ac:dyDescent="0.3"/>
    <row r="1056" ht="16.2" customHeight="1" x14ac:dyDescent="0.3"/>
    <row r="1057" ht="15.6" customHeight="1" x14ac:dyDescent="0.3"/>
    <row r="1058" ht="15.6" customHeight="1" x14ac:dyDescent="0.3"/>
    <row r="1059" ht="15.6" customHeight="1" x14ac:dyDescent="0.3"/>
    <row r="1060" ht="15.6" customHeight="1" x14ac:dyDescent="0.3"/>
    <row r="1061" ht="15.6" customHeight="1" x14ac:dyDescent="0.3"/>
    <row r="1062" ht="15.6" customHeight="1" x14ac:dyDescent="0.3"/>
    <row r="1063" ht="16.2" customHeight="1" x14ac:dyDescent="0.3"/>
    <row r="1064" ht="15.6" customHeight="1" x14ac:dyDescent="0.3"/>
    <row r="1065" ht="15.6" customHeight="1" x14ac:dyDescent="0.3"/>
    <row r="1066" ht="16.2" customHeight="1" x14ac:dyDescent="0.3"/>
    <row r="1067" ht="15.6" customHeight="1" x14ac:dyDescent="0.3"/>
    <row r="1068" ht="15.6" customHeight="1" x14ac:dyDescent="0.3"/>
    <row r="1069" ht="16.2" customHeight="1" x14ac:dyDescent="0.3"/>
    <row r="1070" ht="15.6" customHeight="1" x14ac:dyDescent="0.3"/>
    <row r="1071" ht="15.6" customHeight="1" x14ac:dyDescent="0.3"/>
    <row r="1072" ht="15.6" customHeight="1" x14ac:dyDescent="0.3"/>
    <row r="1073" ht="15.6" customHeight="1" x14ac:dyDescent="0.3"/>
    <row r="1074" ht="15.6" customHeight="1" x14ac:dyDescent="0.3"/>
    <row r="1075" ht="15.6" customHeight="1" x14ac:dyDescent="0.3"/>
    <row r="1076" ht="15.6" customHeight="1" x14ac:dyDescent="0.3"/>
    <row r="1077" ht="16.2" customHeight="1" x14ac:dyDescent="0.3"/>
    <row r="1078" ht="15.6" customHeight="1" x14ac:dyDescent="0.3"/>
    <row r="1079" ht="15.6" customHeight="1" x14ac:dyDescent="0.3"/>
    <row r="1080" ht="15.6" customHeight="1" x14ac:dyDescent="0.3"/>
    <row r="1081" ht="15.6" customHeight="1" x14ac:dyDescent="0.3"/>
    <row r="1082" ht="15.6" customHeight="1" x14ac:dyDescent="0.3"/>
    <row r="1083" ht="15.6" customHeight="1" x14ac:dyDescent="0.3"/>
    <row r="1084" ht="15.6" customHeight="1" x14ac:dyDescent="0.3"/>
    <row r="1085" ht="16.2" customHeight="1" x14ac:dyDescent="0.3"/>
    <row r="1086" ht="15.6" customHeight="1" x14ac:dyDescent="0.3"/>
    <row r="1087" ht="15.6" customHeight="1" x14ac:dyDescent="0.3"/>
    <row r="1088" ht="15.6" customHeight="1" x14ac:dyDescent="0.3"/>
    <row r="1089" ht="15.6" customHeight="1" x14ac:dyDescent="0.3"/>
    <row r="1090" ht="16.2" customHeight="1" x14ac:dyDescent="0.3"/>
    <row r="1091" ht="15.6" customHeight="1" x14ac:dyDescent="0.3"/>
    <row r="1092" ht="16.2" customHeight="1" x14ac:dyDescent="0.3"/>
    <row r="1094" ht="15" customHeight="1" x14ac:dyDescent="0.3"/>
    <row r="1095" ht="21.6" customHeight="1" x14ac:dyDescent="0.3"/>
    <row r="1096" ht="15.6" customHeight="1" x14ac:dyDescent="0.3"/>
    <row r="1097" ht="15.6" customHeight="1" x14ac:dyDescent="0.3"/>
    <row r="1098" ht="15.6" customHeight="1" x14ac:dyDescent="0.3"/>
    <row r="1099" ht="15.6" customHeight="1" x14ac:dyDescent="0.3"/>
    <row r="1100" ht="15.6" customHeight="1" x14ac:dyDescent="0.3"/>
    <row r="1101" ht="15.6" customHeight="1" x14ac:dyDescent="0.3"/>
    <row r="1102" ht="15.6" customHeight="1" x14ac:dyDescent="0.3"/>
    <row r="1103" ht="16.2" customHeight="1" x14ac:dyDescent="0.3"/>
    <row r="1104" ht="15.6" customHeight="1" x14ac:dyDescent="0.3"/>
    <row r="1105" ht="16.2" customHeight="1" x14ac:dyDescent="0.3"/>
    <row r="1106" ht="15.6" customHeight="1" x14ac:dyDescent="0.3"/>
    <row r="1107" ht="16.2" customHeight="1" x14ac:dyDescent="0.3"/>
    <row r="1108" ht="15.6" customHeight="1" x14ac:dyDescent="0.3"/>
    <row r="1109" ht="15.6" customHeight="1" x14ac:dyDescent="0.3"/>
    <row r="1110" ht="15.6" customHeight="1" x14ac:dyDescent="0.3"/>
    <row r="1111" ht="15.6" customHeight="1" x14ac:dyDescent="0.3"/>
    <row r="1112" ht="15.6" customHeight="1" x14ac:dyDescent="0.3"/>
    <row r="1113" ht="15.6" customHeight="1" x14ac:dyDescent="0.3"/>
    <row r="1114" ht="16.2" customHeight="1" x14ac:dyDescent="0.3"/>
    <row r="1115" ht="15.6" customHeight="1" x14ac:dyDescent="0.3"/>
    <row r="1116" ht="15.6" customHeight="1" x14ac:dyDescent="0.3"/>
    <row r="1117" ht="15.6" customHeight="1" x14ac:dyDescent="0.3"/>
    <row r="1118" ht="15.6" customHeight="1" x14ac:dyDescent="0.3"/>
    <row r="1119" ht="15.6" customHeight="1" x14ac:dyDescent="0.3"/>
    <row r="1120" ht="15.6" customHeight="1" x14ac:dyDescent="0.3"/>
    <row r="1121" ht="16.2" customHeight="1" x14ac:dyDescent="0.3"/>
    <row r="1122" ht="15.6" customHeight="1" x14ac:dyDescent="0.3"/>
    <row r="1123" ht="15.6" customHeight="1" x14ac:dyDescent="0.3"/>
    <row r="1124" ht="16.2" customHeight="1" x14ac:dyDescent="0.3"/>
    <row r="1125" ht="15.6" customHeight="1" x14ac:dyDescent="0.3"/>
    <row r="1126" ht="15.6" customHeight="1" x14ac:dyDescent="0.3"/>
    <row r="1127" ht="16.2" customHeight="1" x14ac:dyDescent="0.3"/>
    <row r="1128" ht="15.6" customHeight="1" x14ac:dyDescent="0.3"/>
    <row r="1129" ht="15.6" customHeight="1" x14ac:dyDescent="0.3"/>
    <row r="1130" ht="15.6" customHeight="1" x14ac:dyDescent="0.3"/>
    <row r="1131" ht="15.6" customHeight="1" x14ac:dyDescent="0.3"/>
    <row r="1132" ht="15.6" customHeight="1" x14ac:dyDescent="0.3"/>
    <row r="1133" ht="15.6" customHeight="1" x14ac:dyDescent="0.3"/>
    <row r="1134" ht="15.6" customHeight="1" x14ac:dyDescent="0.3"/>
    <row r="1135" ht="16.2" customHeight="1" x14ac:dyDescent="0.3"/>
    <row r="1136" ht="15.6" customHeight="1" x14ac:dyDescent="0.3"/>
    <row r="1137" ht="15.6" customHeight="1" x14ac:dyDescent="0.3"/>
    <row r="1138" ht="15.6" customHeight="1" x14ac:dyDescent="0.3"/>
    <row r="1139" ht="15.6" customHeight="1" x14ac:dyDescent="0.3"/>
    <row r="1140" ht="15.6" customHeight="1" x14ac:dyDescent="0.3"/>
    <row r="1141" ht="15.6" customHeight="1" x14ac:dyDescent="0.3"/>
    <row r="1142" ht="15.6" customHeight="1" x14ac:dyDescent="0.3"/>
    <row r="1143" ht="16.2" customHeight="1" x14ac:dyDescent="0.3"/>
    <row r="1144" ht="15.6" customHeight="1" x14ac:dyDescent="0.3"/>
    <row r="1145" ht="15.6" customHeight="1" x14ac:dyDescent="0.3"/>
    <row r="1146" ht="15.6" customHeight="1" x14ac:dyDescent="0.3"/>
    <row r="1147" ht="15.6" customHeight="1" x14ac:dyDescent="0.3"/>
    <row r="1148" ht="16.2" customHeight="1" x14ac:dyDescent="0.3"/>
    <row r="1149" ht="15.6" customHeight="1" x14ac:dyDescent="0.3"/>
    <row r="1150" ht="16.2" customHeight="1" x14ac:dyDescent="0.3"/>
    <row r="1152" ht="15" customHeight="1" x14ac:dyDescent="0.3"/>
    <row r="1153" ht="21.6" customHeight="1" x14ac:dyDescent="0.3"/>
    <row r="1154" ht="15.6" customHeight="1" x14ac:dyDescent="0.3"/>
    <row r="1155" ht="15.6" customHeight="1" x14ac:dyDescent="0.3"/>
    <row r="1156" ht="15.6" customHeight="1" x14ac:dyDescent="0.3"/>
    <row r="1157" ht="15.6" customHeight="1" x14ac:dyDescent="0.3"/>
    <row r="1158" ht="15.6" customHeight="1" x14ac:dyDescent="0.3"/>
    <row r="1159" ht="15.6" customHeight="1" x14ac:dyDescent="0.3"/>
    <row r="1160" ht="15.6" customHeight="1" x14ac:dyDescent="0.3"/>
    <row r="1161" ht="16.2" customHeight="1" x14ac:dyDescent="0.3"/>
    <row r="1162" ht="15.6" customHeight="1" x14ac:dyDescent="0.3"/>
    <row r="1163" ht="16.2" customHeight="1" x14ac:dyDescent="0.3"/>
    <row r="1164" ht="15.6" customHeight="1" x14ac:dyDescent="0.3"/>
    <row r="1165" ht="16.2" customHeight="1" x14ac:dyDescent="0.3"/>
    <row r="1166" ht="15.6" customHeight="1" x14ac:dyDescent="0.3"/>
    <row r="1167" ht="15.6" customHeight="1" x14ac:dyDescent="0.3"/>
    <row r="1168" ht="15.6" customHeight="1" x14ac:dyDescent="0.3"/>
    <row r="1169" ht="15.6" customHeight="1" x14ac:dyDescent="0.3"/>
    <row r="1170" ht="15.6" customHeight="1" x14ac:dyDescent="0.3"/>
    <row r="1171" ht="15.6" customHeight="1" x14ac:dyDescent="0.3"/>
    <row r="1172" ht="16.2" customHeight="1" x14ac:dyDescent="0.3"/>
    <row r="1173" ht="15.6" customHeight="1" x14ac:dyDescent="0.3"/>
    <row r="1174" ht="15.6" customHeight="1" x14ac:dyDescent="0.3"/>
    <row r="1175" ht="15.6" customHeight="1" x14ac:dyDescent="0.3"/>
    <row r="1176" ht="15.6" customHeight="1" x14ac:dyDescent="0.3"/>
    <row r="1177" ht="15.6" customHeight="1" x14ac:dyDescent="0.3"/>
    <row r="1178" ht="15.6" customHeight="1" x14ac:dyDescent="0.3"/>
    <row r="1179" ht="16.2" customHeight="1" x14ac:dyDescent="0.3"/>
    <row r="1180" ht="15.6" customHeight="1" x14ac:dyDescent="0.3"/>
    <row r="1181" ht="15.6" customHeight="1" x14ac:dyDescent="0.3"/>
    <row r="1182" ht="16.2" customHeight="1" x14ac:dyDescent="0.3"/>
    <row r="1183" ht="15.6" customHeight="1" x14ac:dyDescent="0.3"/>
    <row r="1184" ht="15.6" customHeight="1" x14ac:dyDescent="0.3"/>
    <row r="1185" ht="16.2" customHeight="1" x14ac:dyDescent="0.3"/>
    <row r="1186" ht="15.6" customHeight="1" x14ac:dyDescent="0.3"/>
    <row r="1187" ht="15.6" customHeight="1" x14ac:dyDescent="0.3"/>
    <row r="1188" ht="15.6" customHeight="1" x14ac:dyDescent="0.3"/>
    <row r="1189" ht="15.6" customHeight="1" x14ac:dyDescent="0.3"/>
    <row r="1190" ht="15.6" customHeight="1" x14ac:dyDescent="0.3"/>
    <row r="1191" ht="15.6" customHeight="1" x14ac:dyDescent="0.3"/>
    <row r="1192" ht="15.6" customHeight="1" x14ac:dyDescent="0.3"/>
    <row r="1193" ht="16.2" customHeight="1" x14ac:dyDescent="0.3"/>
    <row r="1194" ht="15.6" customHeight="1" x14ac:dyDescent="0.3"/>
    <row r="1195" ht="15.6" customHeight="1" x14ac:dyDescent="0.3"/>
    <row r="1196" ht="15.6" customHeight="1" x14ac:dyDescent="0.3"/>
    <row r="1197" ht="15.6" customHeight="1" x14ac:dyDescent="0.3"/>
    <row r="1198" ht="15.6" customHeight="1" x14ac:dyDescent="0.3"/>
    <row r="1199" ht="15.6" customHeight="1" x14ac:dyDescent="0.3"/>
    <row r="1200" ht="15.6" customHeight="1" x14ac:dyDescent="0.3"/>
    <row r="1201" ht="16.2" customHeight="1" x14ac:dyDescent="0.3"/>
    <row r="1202" ht="15.6" customHeight="1" x14ac:dyDescent="0.3"/>
    <row r="1203" ht="15.6" customHeight="1" x14ac:dyDescent="0.3"/>
    <row r="1204" ht="15.6" customHeight="1" x14ac:dyDescent="0.3"/>
    <row r="1205" ht="15.6" customHeight="1" x14ac:dyDescent="0.3"/>
    <row r="1206" ht="16.2" customHeight="1" x14ac:dyDescent="0.3"/>
    <row r="1207" ht="15.6" customHeight="1" x14ac:dyDescent="0.3"/>
    <row r="1208" ht="16.2" customHeight="1" x14ac:dyDescent="0.3"/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user1705</dc:creator>
  <cp:lastModifiedBy>user1705</cp:lastModifiedBy>
  <dcterms:created xsi:type="dcterms:W3CDTF">2019-09-01T13:46:46Z</dcterms:created>
  <dcterms:modified xsi:type="dcterms:W3CDTF">2019-10-16T14:06:46Z</dcterms:modified>
</cp:coreProperties>
</file>